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13_ncr:1_{E0D48E40-B1C9-462E-B962-C409CCE2898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F340" i="9"/>
  <c r="F339" i="9"/>
  <c r="F338" i="9"/>
  <c r="F337" i="9"/>
  <c r="F336" i="9"/>
  <c r="H335" i="9"/>
  <c r="G335" i="9"/>
  <c r="F335" i="9"/>
  <c r="E335" i="9"/>
  <c r="B335" i="9" s="1"/>
  <c r="F334" i="9"/>
  <c r="H333" i="9"/>
  <c r="G333" i="9"/>
  <c r="F333" i="9"/>
  <c r="E333" i="9"/>
  <c r="B333" i="9" s="1"/>
  <c r="H332" i="9"/>
  <c r="G332" i="9"/>
  <c r="F332" i="9"/>
  <c r="H331" i="9"/>
  <c r="G331" i="9"/>
  <c r="F331" i="9"/>
  <c r="E331" i="9"/>
  <c r="B331" i="9" s="1"/>
  <c r="H330" i="9"/>
  <c r="E330" i="9" s="1"/>
  <c r="B330" i="9" s="1"/>
  <c r="G330" i="9"/>
  <c r="F330" i="9"/>
  <c r="H329" i="9"/>
  <c r="G329" i="9"/>
  <c r="F329" i="9"/>
  <c r="H328" i="9"/>
  <c r="E328" i="9" s="1"/>
  <c r="B328" i="9" s="1"/>
  <c r="G328" i="9"/>
  <c r="F328" i="9"/>
  <c r="H327" i="9"/>
  <c r="G327" i="9"/>
  <c r="E327" i="9" s="1"/>
  <c r="B327" i="9" s="1"/>
  <c r="F327" i="9"/>
  <c r="H326" i="9"/>
  <c r="G326" i="9"/>
  <c r="F326" i="9"/>
  <c r="H325" i="9"/>
  <c r="G325" i="9"/>
  <c r="F325" i="9"/>
  <c r="E325" i="9"/>
  <c r="B325" i="9" s="1"/>
  <c r="H324" i="9"/>
  <c r="G324" i="9"/>
  <c r="F324" i="9"/>
  <c r="H323" i="9"/>
  <c r="G323" i="9"/>
  <c r="F323" i="9"/>
  <c r="E323" i="9"/>
  <c r="B323" i="9" s="1"/>
  <c r="H322" i="9"/>
  <c r="G322" i="9"/>
  <c r="F322" i="9"/>
  <c r="H321" i="9"/>
  <c r="G321" i="9"/>
  <c r="F321" i="9"/>
  <c r="E321" i="9"/>
  <c r="B321" i="9" s="1"/>
  <c r="H320" i="9"/>
  <c r="G320" i="9"/>
  <c r="F320" i="9"/>
  <c r="H319" i="9"/>
  <c r="G319" i="9"/>
  <c r="F319" i="9"/>
  <c r="E319" i="9"/>
  <c r="B319" i="9" s="1"/>
  <c r="H318" i="9"/>
  <c r="E318" i="9" s="1"/>
  <c r="B318" i="9" s="1"/>
  <c r="G318" i="9"/>
  <c r="F318" i="9"/>
  <c r="H317" i="9"/>
  <c r="G317" i="9"/>
  <c r="F317" i="9"/>
  <c r="E317" i="9"/>
  <c r="B317" i="9" s="1"/>
  <c r="F316" i="9"/>
  <c r="F315" i="9"/>
  <c r="F314" i="9"/>
  <c r="H313" i="9"/>
  <c r="G313" i="9"/>
  <c r="F313" i="9"/>
  <c r="E313" i="9"/>
  <c r="B313" i="9" s="1"/>
  <c r="H312" i="9"/>
  <c r="G312" i="9"/>
  <c r="F312" i="9"/>
  <c r="H311" i="9"/>
  <c r="G311" i="9"/>
  <c r="F311" i="9"/>
  <c r="F310" i="9"/>
  <c r="F309" i="9"/>
  <c r="F308" i="9"/>
  <c r="H307" i="9"/>
  <c r="G307" i="9"/>
  <c r="F307" i="9"/>
  <c r="F306" i="9"/>
  <c r="H305" i="9"/>
  <c r="G305" i="9"/>
  <c r="F305" i="9"/>
  <c r="E305" i="9"/>
  <c r="B305" i="9" s="1"/>
  <c r="H304" i="9"/>
  <c r="E304" i="9" s="1"/>
  <c r="B304" i="9" s="1"/>
  <c r="G304" i="9"/>
  <c r="F304" i="9"/>
  <c r="H303" i="9"/>
  <c r="G303" i="9"/>
  <c r="F303" i="9"/>
  <c r="E303" i="9"/>
  <c r="B303" i="9" s="1"/>
  <c r="F302" i="9"/>
  <c r="F301" i="9"/>
  <c r="F300" i="9"/>
  <c r="F299" i="9"/>
  <c r="F297" i="9"/>
  <c r="L296" i="9"/>
  <c r="F296" i="9" s="1"/>
  <c r="H296" i="9"/>
  <c r="F295" i="9"/>
  <c r="I294" i="9"/>
  <c r="H294" i="9"/>
  <c r="F294" i="9"/>
  <c r="E293" i="9"/>
  <c r="M292" i="9"/>
  <c r="L292" i="9"/>
  <c r="F292" i="9" s="1"/>
  <c r="E292" i="9"/>
  <c r="B292" i="9" s="1"/>
  <c r="M291" i="9"/>
  <c r="F291" i="9" s="1"/>
  <c r="B291" i="9" s="1"/>
  <c r="L291" i="9"/>
  <c r="E291" i="9"/>
  <c r="M290" i="9"/>
  <c r="L290" i="9"/>
  <c r="F290" i="9" s="1"/>
  <c r="E290" i="9"/>
  <c r="B290" i="9" s="1"/>
  <c r="M289" i="9"/>
  <c r="F289" i="9" s="1"/>
  <c r="L289" i="9"/>
  <c r="E289" i="9"/>
  <c r="B289" i="9"/>
  <c r="M288" i="9"/>
  <c r="L288" i="9"/>
  <c r="F288" i="9" s="1"/>
  <c r="E288" i="9"/>
  <c r="B288" i="9" s="1"/>
  <c r="M287" i="9"/>
  <c r="F287" i="9" s="1"/>
  <c r="L287" i="9"/>
  <c r="E287" i="9"/>
  <c r="B287" i="9"/>
  <c r="M286" i="9"/>
  <c r="L286" i="9"/>
  <c r="F286" i="9" s="1"/>
  <c r="E286" i="9"/>
  <c r="B286" i="9" s="1"/>
  <c r="M285" i="9"/>
  <c r="F285" i="9" s="1"/>
  <c r="B285" i="9" s="1"/>
  <c r="L285" i="9"/>
  <c r="E285" i="9"/>
  <c r="M284" i="9"/>
  <c r="L284" i="9"/>
  <c r="F284" i="9" s="1"/>
  <c r="E284" i="9"/>
  <c r="B284" i="9" s="1"/>
  <c r="M283" i="9"/>
  <c r="F283" i="9" s="1"/>
  <c r="B283" i="9" s="1"/>
  <c r="L283" i="9"/>
  <c r="E283" i="9"/>
  <c r="M282" i="9"/>
  <c r="L282" i="9"/>
  <c r="F282" i="9" s="1"/>
  <c r="E282" i="9"/>
  <c r="B282" i="9" s="1"/>
  <c r="M281" i="9"/>
  <c r="F281" i="9" s="1"/>
  <c r="L281" i="9"/>
  <c r="E281" i="9"/>
  <c r="B281" i="9"/>
  <c r="M280" i="9"/>
  <c r="L280" i="9"/>
  <c r="F280" i="9" s="1"/>
  <c r="E280" i="9"/>
  <c r="B280" i="9" s="1"/>
  <c r="M279" i="9"/>
  <c r="F279" i="9" s="1"/>
  <c r="L279" i="9"/>
  <c r="E279" i="9"/>
  <c r="B279" i="9"/>
  <c r="M278" i="9"/>
  <c r="L278" i="9"/>
  <c r="F278" i="9" s="1"/>
  <c r="E278" i="9"/>
  <c r="B278" i="9" s="1"/>
  <c r="M277" i="9"/>
  <c r="F277" i="9" s="1"/>
  <c r="B277" i="9" s="1"/>
  <c r="L277" i="9"/>
  <c r="E277" i="9"/>
  <c r="M276" i="9"/>
  <c r="L276" i="9"/>
  <c r="F276" i="9" s="1"/>
  <c r="E276" i="9"/>
  <c r="B276" i="9" s="1"/>
  <c r="M275" i="9"/>
  <c r="F275" i="9" s="1"/>
  <c r="B275" i="9" s="1"/>
  <c r="L275" i="9"/>
  <c r="E275" i="9"/>
  <c r="M274" i="9"/>
  <c r="L274" i="9"/>
  <c r="F274" i="9" s="1"/>
  <c r="E274" i="9"/>
  <c r="B274" i="9" s="1"/>
  <c r="M273" i="9"/>
  <c r="F273" i="9" s="1"/>
  <c r="L273" i="9"/>
  <c r="E273" i="9"/>
  <c r="B273" i="9"/>
  <c r="M272" i="9"/>
  <c r="L272" i="9"/>
  <c r="F272" i="9" s="1"/>
  <c r="E272" i="9"/>
  <c r="B272" i="9" s="1"/>
  <c r="M271" i="9"/>
  <c r="F271" i="9" s="1"/>
  <c r="L271" i="9"/>
  <c r="E271" i="9"/>
  <c r="B271" i="9"/>
  <c r="M270" i="9"/>
  <c r="L270" i="9"/>
  <c r="F270" i="9" s="1"/>
  <c r="E270" i="9"/>
  <c r="B270" i="9" s="1"/>
  <c r="M269" i="9"/>
  <c r="F269" i="9" s="1"/>
  <c r="B269" i="9" s="1"/>
  <c r="L269" i="9"/>
  <c r="E269" i="9"/>
  <c r="M268" i="9"/>
  <c r="L268" i="9"/>
  <c r="F268" i="9" s="1"/>
  <c r="E268" i="9"/>
  <c r="B268" i="9" s="1"/>
  <c r="M267" i="9"/>
  <c r="F267" i="9" s="1"/>
  <c r="B267" i="9" s="1"/>
  <c r="L267" i="9"/>
  <c r="E267" i="9"/>
  <c r="M266" i="9"/>
  <c r="L266" i="9"/>
  <c r="F266" i="9" s="1"/>
  <c r="E266" i="9"/>
  <c r="B266" i="9" s="1"/>
  <c r="M265" i="9"/>
  <c r="F265" i="9" s="1"/>
  <c r="L265" i="9"/>
  <c r="E265" i="9"/>
  <c r="B265" i="9"/>
  <c r="M264" i="9"/>
  <c r="L264" i="9"/>
  <c r="F264" i="9" s="1"/>
  <c r="E264" i="9"/>
  <c r="B264" i="9" s="1"/>
  <c r="M263" i="9"/>
  <c r="F263" i="9" s="1"/>
  <c r="L263" i="9"/>
  <c r="E263" i="9"/>
  <c r="B263" i="9"/>
  <c r="M262" i="9"/>
  <c r="L262" i="9"/>
  <c r="F262" i="9" s="1"/>
  <c r="E262" i="9"/>
  <c r="B262" i="9" s="1"/>
  <c r="M261" i="9"/>
  <c r="F261" i="9" s="1"/>
  <c r="B261" i="9" s="1"/>
  <c r="L261" i="9"/>
  <c r="E261" i="9"/>
  <c r="M260" i="9"/>
  <c r="L260" i="9"/>
  <c r="F260" i="9" s="1"/>
  <c r="E260" i="9"/>
  <c r="B260" i="9" s="1"/>
  <c r="M259" i="9"/>
  <c r="F259" i="9" s="1"/>
  <c r="B259" i="9" s="1"/>
  <c r="L259" i="9"/>
  <c r="E259" i="9"/>
  <c r="M258" i="9"/>
  <c r="L258" i="9"/>
  <c r="F258" i="9" s="1"/>
  <c r="E258" i="9"/>
  <c r="B258" i="9" s="1"/>
  <c r="M257" i="9"/>
  <c r="F257" i="9" s="1"/>
  <c r="L257" i="9"/>
  <c r="E257" i="9"/>
  <c r="B257" i="9"/>
  <c r="M256" i="9"/>
  <c r="L256" i="9"/>
  <c r="F256" i="9" s="1"/>
  <c r="E256" i="9"/>
  <c r="B256" i="9" s="1"/>
  <c r="M255" i="9"/>
  <c r="F255" i="9" s="1"/>
  <c r="L255" i="9"/>
  <c r="E255" i="9"/>
  <c r="B255" i="9"/>
  <c r="M254" i="9"/>
  <c r="L254" i="9"/>
  <c r="F254" i="9" s="1"/>
  <c r="E254" i="9"/>
  <c r="B254" i="9" s="1"/>
  <c r="M253" i="9"/>
  <c r="F253" i="9" s="1"/>
  <c r="B253" i="9" s="1"/>
  <c r="L253" i="9"/>
  <c r="E253" i="9"/>
  <c r="M252" i="9"/>
  <c r="L252" i="9"/>
  <c r="F252" i="9" s="1"/>
  <c r="E252" i="9"/>
  <c r="B252" i="9" s="1"/>
  <c r="M251" i="9"/>
  <c r="F251" i="9" s="1"/>
  <c r="B251" i="9" s="1"/>
  <c r="L251" i="9"/>
  <c r="E251" i="9"/>
  <c r="M250" i="9"/>
  <c r="L250" i="9"/>
  <c r="F250" i="9" s="1"/>
  <c r="E250" i="9"/>
  <c r="B250" i="9" s="1"/>
  <c r="M249" i="9"/>
  <c r="F249" i="9" s="1"/>
  <c r="L249" i="9"/>
  <c r="E249" i="9"/>
  <c r="B249" i="9"/>
  <c r="M248" i="9"/>
  <c r="L248" i="9"/>
  <c r="F248" i="9" s="1"/>
  <c r="E248" i="9"/>
  <c r="B248" i="9" s="1"/>
  <c r="M247" i="9"/>
  <c r="F247" i="9" s="1"/>
  <c r="L247" i="9"/>
  <c r="E247" i="9"/>
  <c r="B247" i="9"/>
  <c r="M246" i="9"/>
  <c r="L246" i="9"/>
  <c r="F246" i="9" s="1"/>
  <c r="E246" i="9"/>
  <c r="B246" i="9" s="1"/>
  <c r="M245" i="9"/>
  <c r="F245" i="9" s="1"/>
  <c r="B245" i="9" s="1"/>
  <c r="L245" i="9"/>
  <c r="E245" i="9"/>
  <c r="M244" i="9"/>
  <c r="L244" i="9"/>
  <c r="F244" i="9" s="1"/>
  <c r="E244" i="9"/>
  <c r="M243" i="9"/>
  <c r="F243" i="9" s="1"/>
  <c r="B243" i="9" s="1"/>
  <c r="L243" i="9"/>
  <c r="E243" i="9"/>
  <c r="M242" i="9"/>
  <c r="L242" i="9"/>
  <c r="E242" i="9"/>
  <c r="M241" i="9"/>
  <c r="F241" i="9" s="1"/>
  <c r="B241" i="9" s="1"/>
  <c r="L241" i="9"/>
  <c r="E241" i="9"/>
  <c r="M240" i="9"/>
  <c r="L240" i="9"/>
  <c r="E240" i="9"/>
  <c r="M239" i="9"/>
  <c r="F239" i="9" s="1"/>
  <c r="B239" i="9" s="1"/>
  <c r="L239" i="9"/>
  <c r="E239" i="9"/>
  <c r="M238" i="9"/>
  <c r="L238" i="9"/>
  <c r="E238" i="9"/>
  <c r="M237" i="9"/>
  <c r="F237" i="9" s="1"/>
  <c r="B237" i="9" s="1"/>
  <c r="L237" i="9"/>
  <c r="E237" i="9"/>
  <c r="M236" i="9"/>
  <c r="L236" i="9"/>
  <c r="E236" i="9"/>
  <c r="M235" i="9"/>
  <c r="F235" i="9" s="1"/>
  <c r="B235" i="9" s="1"/>
  <c r="L235" i="9"/>
  <c r="E235" i="9"/>
  <c r="M234" i="9"/>
  <c r="L234" i="9"/>
  <c r="F234" i="9" s="1"/>
  <c r="E234" i="9"/>
  <c r="B234" i="9" s="1"/>
  <c r="M233" i="9"/>
  <c r="F233" i="9" s="1"/>
  <c r="B233" i="9" s="1"/>
  <c r="L233" i="9"/>
  <c r="E233" i="9"/>
  <c r="M232" i="9"/>
  <c r="L232" i="9"/>
  <c r="E232" i="9"/>
  <c r="M231" i="9"/>
  <c r="F231" i="9" s="1"/>
  <c r="L231" i="9"/>
  <c r="E231" i="9"/>
  <c r="B231" i="9"/>
  <c r="M230" i="9"/>
  <c r="L230" i="9"/>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F171" i="9"/>
  <c r="H170" i="9"/>
  <c r="G170" i="9"/>
  <c r="E170" i="9" s="1"/>
  <c r="B170" i="9" s="1"/>
  <c r="F170" i="9"/>
  <c r="H169" i="9"/>
  <c r="G169" i="9"/>
  <c r="F169" i="9"/>
  <c r="E169" i="9"/>
  <c r="B169" i="9" s="1"/>
  <c r="H168" i="9"/>
  <c r="G168" i="9"/>
  <c r="F168" i="9"/>
  <c r="E168" i="9"/>
  <c r="H167" i="9"/>
  <c r="G167" i="9"/>
  <c r="E167" i="9" s="1"/>
  <c r="F167" i="9"/>
  <c r="B167" i="9" s="1"/>
  <c r="H166" i="9"/>
  <c r="G166" i="9"/>
  <c r="F166" i="9"/>
  <c r="E166" i="9"/>
  <c r="B166" i="9" s="1"/>
  <c r="H165" i="9"/>
  <c r="E165" i="9" s="1"/>
  <c r="B165" i="9" s="1"/>
  <c r="G165" i="9"/>
  <c r="F165" i="9"/>
  <c r="H164" i="9"/>
  <c r="G164" i="9"/>
  <c r="E164" i="9" s="1"/>
  <c r="B164" i="9" s="1"/>
  <c r="F164" i="9"/>
  <c r="H163" i="9"/>
  <c r="G163" i="9"/>
  <c r="F163" i="9"/>
  <c r="H162" i="9"/>
  <c r="G162" i="9"/>
  <c r="E162" i="9" s="1"/>
  <c r="B162" i="9" s="1"/>
  <c r="F162" i="9"/>
  <c r="H161" i="9"/>
  <c r="G161" i="9"/>
  <c r="F161" i="9"/>
  <c r="E161" i="9"/>
  <c r="B161" i="9" s="1"/>
  <c r="H160" i="9"/>
  <c r="G160" i="9"/>
  <c r="F160" i="9"/>
  <c r="E160" i="9"/>
  <c r="H159" i="9"/>
  <c r="G159" i="9"/>
  <c r="E159" i="9" s="1"/>
  <c r="F159" i="9"/>
  <c r="B159" i="9" s="1"/>
  <c r="H158" i="9"/>
  <c r="G158" i="9"/>
  <c r="F158" i="9"/>
  <c r="E158" i="9"/>
  <c r="B158" i="9" s="1"/>
  <c r="H157" i="9"/>
  <c r="E157" i="9" s="1"/>
  <c r="B157" i="9" s="1"/>
  <c r="G157" i="9"/>
  <c r="F157" i="9"/>
  <c r="F156" i="9"/>
  <c r="H155" i="9"/>
  <c r="G155" i="9"/>
  <c r="E155" i="9" s="1"/>
  <c r="B155" i="9" s="1"/>
  <c r="F155" i="9"/>
  <c r="H154" i="9"/>
  <c r="G154" i="9"/>
  <c r="E154" i="9" s="1"/>
  <c r="B154" i="9" s="1"/>
  <c r="F154" i="9"/>
  <c r="H153" i="9"/>
  <c r="E153" i="9" s="1"/>
  <c r="G153" i="9"/>
  <c r="F153" i="9"/>
  <c r="B153" i="9"/>
  <c r="H152" i="9"/>
  <c r="G152" i="9"/>
  <c r="F152" i="9"/>
  <c r="E152" i="9"/>
  <c r="B152" i="9" s="1"/>
  <c r="H151" i="9"/>
  <c r="G151" i="9"/>
  <c r="F151" i="9"/>
  <c r="H150" i="9"/>
  <c r="G150" i="9"/>
  <c r="F150" i="9"/>
  <c r="E150" i="9"/>
  <c r="B150" i="9" s="1"/>
  <c r="H149" i="9"/>
  <c r="G149" i="9"/>
  <c r="F149" i="9"/>
  <c r="E149" i="9"/>
  <c r="B149" i="9" s="1"/>
  <c r="H148" i="9"/>
  <c r="G148" i="9"/>
  <c r="E148" i="9" s="1"/>
  <c r="B148" i="9" s="1"/>
  <c r="F148" i="9"/>
  <c r="H147" i="9"/>
  <c r="G147" i="9"/>
  <c r="E147" i="9" s="1"/>
  <c r="B147" i="9" s="1"/>
  <c r="F147" i="9"/>
  <c r="H146" i="9"/>
  <c r="G146" i="9"/>
  <c r="E146" i="9" s="1"/>
  <c r="B146" i="9" s="1"/>
  <c r="F146" i="9"/>
  <c r="H145" i="9"/>
  <c r="E145" i="9" s="1"/>
  <c r="B145" i="9" s="1"/>
  <c r="G145" i="9"/>
  <c r="F145" i="9"/>
  <c r="H144" i="9"/>
  <c r="G144" i="9"/>
  <c r="F144" i="9"/>
  <c r="E144" i="9"/>
  <c r="B144" i="9" s="1"/>
  <c r="H143" i="9"/>
  <c r="G143" i="9"/>
  <c r="F143" i="9"/>
  <c r="H142" i="9"/>
  <c r="G142" i="9"/>
  <c r="F142" i="9"/>
  <c r="E142" i="9"/>
  <c r="B142" i="9" s="1"/>
  <c r="H141" i="9"/>
  <c r="G141" i="9"/>
  <c r="F141" i="9"/>
  <c r="E141" i="9"/>
  <c r="H140" i="9"/>
  <c r="G140" i="9"/>
  <c r="E140" i="9" s="1"/>
  <c r="B140" i="9" s="1"/>
  <c r="F140" i="9"/>
  <c r="H139" i="9"/>
  <c r="G139" i="9"/>
  <c r="E139" i="9" s="1"/>
  <c r="B139" i="9" s="1"/>
  <c r="F139" i="9"/>
  <c r="H138" i="9"/>
  <c r="G138" i="9"/>
  <c r="E138" i="9" s="1"/>
  <c r="B138" i="9" s="1"/>
  <c r="F138" i="9"/>
  <c r="H137" i="9"/>
  <c r="E137" i="9" s="1"/>
  <c r="G137" i="9"/>
  <c r="F137" i="9"/>
  <c r="B137" i="9"/>
  <c r="H136" i="9"/>
  <c r="G136" i="9"/>
  <c r="F136" i="9"/>
  <c r="E136" i="9"/>
  <c r="B136" i="9" s="1"/>
  <c r="H135" i="9"/>
  <c r="G135" i="9"/>
  <c r="F135" i="9"/>
  <c r="H134" i="9"/>
  <c r="G134" i="9"/>
  <c r="F134" i="9"/>
  <c r="E134" i="9"/>
  <c r="B134" i="9" s="1"/>
  <c r="H133" i="9"/>
  <c r="G133" i="9"/>
  <c r="F133" i="9"/>
  <c r="E133" i="9"/>
  <c r="B133" i="9" s="1"/>
  <c r="H132" i="9"/>
  <c r="G132" i="9"/>
  <c r="E132" i="9" s="1"/>
  <c r="B132" i="9" s="1"/>
  <c r="F132" i="9"/>
  <c r="H131" i="9"/>
  <c r="G131" i="9"/>
  <c r="E131" i="9" s="1"/>
  <c r="B131" i="9" s="1"/>
  <c r="F131" i="9"/>
  <c r="H130" i="9"/>
  <c r="G130" i="9"/>
  <c r="E130" i="9" s="1"/>
  <c r="B130" i="9" s="1"/>
  <c r="F130" i="9"/>
  <c r="H129" i="9"/>
  <c r="E129" i="9" s="1"/>
  <c r="B129" i="9" s="1"/>
  <c r="G129" i="9"/>
  <c r="F129" i="9"/>
  <c r="H128" i="9"/>
  <c r="G128" i="9"/>
  <c r="F128" i="9"/>
  <c r="E128" i="9"/>
  <c r="B128" i="9" s="1"/>
  <c r="H127" i="9"/>
  <c r="G127" i="9"/>
  <c r="F127" i="9"/>
  <c r="H126" i="9"/>
  <c r="G126" i="9"/>
  <c r="F126" i="9"/>
  <c r="E126" i="9"/>
  <c r="B126" i="9" s="1"/>
  <c r="H125" i="9"/>
  <c r="G125" i="9"/>
  <c r="F125" i="9"/>
  <c r="E125" i="9"/>
  <c r="H124" i="9"/>
  <c r="G124" i="9"/>
  <c r="E124" i="9" s="1"/>
  <c r="B124" i="9" s="1"/>
  <c r="F124" i="9"/>
  <c r="H123" i="9"/>
  <c r="G123" i="9"/>
  <c r="E123" i="9" s="1"/>
  <c r="B123" i="9" s="1"/>
  <c r="F123" i="9"/>
  <c r="H122" i="9"/>
  <c r="G122" i="9"/>
  <c r="E122" i="9" s="1"/>
  <c r="B122" i="9" s="1"/>
  <c r="F122" i="9"/>
  <c r="H121" i="9"/>
  <c r="E121" i="9" s="1"/>
  <c r="G121" i="9"/>
  <c r="F121" i="9"/>
  <c r="B121" i="9"/>
  <c r="H120" i="9"/>
  <c r="G120" i="9"/>
  <c r="F120" i="9"/>
  <c r="E120" i="9"/>
  <c r="B120" i="9" s="1"/>
  <c r="H119" i="9"/>
  <c r="G119" i="9"/>
  <c r="F119" i="9"/>
  <c r="H118" i="9"/>
  <c r="G118" i="9"/>
  <c r="F118" i="9"/>
  <c r="E118" i="9"/>
  <c r="B118" i="9" s="1"/>
  <c r="H117" i="9"/>
  <c r="G117" i="9"/>
  <c r="F117" i="9"/>
  <c r="E117" i="9"/>
  <c r="B117" i="9" s="1"/>
  <c r="H116" i="9"/>
  <c r="G116" i="9"/>
  <c r="E116" i="9" s="1"/>
  <c r="B116" i="9" s="1"/>
  <c r="F116" i="9"/>
  <c r="H115" i="9"/>
  <c r="G115" i="9"/>
  <c r="E115" i="9" s="1"/>
  <c r="B115" i="9" s="1"/>
  <c r="F115" i="9"/>
  <c r="H114" i="9"/>
  <c r="G114" i="9"/>
  <c r="E114" i="9" s="1"/>
  <c r="B114" i="9" s="1"/>
  <c r="F114" i="9"/>
  <c r="H113" i="9"/>
  <c r="E113" i="9" s="1"/>
  <c r="B113" i="9" s="1"/>
  <c r="G113" i="9"/>
  <c r="F113" i="9"/>
  <c r="H112" i="9"/>
  <c r="G112" i="9"/>
  <c r="F112" i="9"/>
  <c r="E112" i="9"/>
  <c r="B112" i="9" s="1"/>
  <c r="H111" i="9"/>
  <c r="G111" i="9"/>
  <c r="F111" i="9"/>
  <c r="H110" i="9"/>
  <c r="G110" i="9"/>
  <c r="F110" i="9"/>
  <c r="E110" i="9"/>
  <c r="B110" i="9" s="1"/>
  <c r="H109" i="9"/>
  <c r="G109" i="9"/>
  <c r="F109" i="9"/>
  <c r="E109" i="9"/>
  <c r="H108" i="9"/>
  <c r="G108" i="9"/>
  <c r="E108" i="9" s="1"/>
  <c r="B108" i="9" s="1"/>
  <c r="F108" i="9"/>
  <c r="H107" i="9"/>
  <c r="G107" i="9"/>
  <c r="E107" i="9" s="1"/>
  <c r="F107" i="9"/>
  <c r="B107" i="9"/>
  <c r="H106" i="9"/>
  <c r="G106" i="9"/>
  <c r="F106" i="9"/>
  <c r="E106" i="9"/>
  <c r="B106" i="9" s="1"/>
  <c r="H105" i="9"/>
  <c r="G105" i="9"/>
  <c r="F105" i="9"/>
  <c r="E105" i="9"/>
  <c r="B105" i="9" s="1"/>
  <c r="H104" i="9"/>
  <c r="G104" i="9"/>
  <c r="E104" i="9" s="1"/>
  <c r="B104" i="9" s="1"/>
  <c r="F104" i="9"/>
  <c r="H103" i="9"/>
  <c r="G103" i="9"/>
  <c r="F103" i="9"/>
  <c r="H102" i="9"/>
  <c r="G102" i="9"/>
  <c r="F102" i="9"/>
  <c r="E102" i="9"/>
  <c r="B102" i="9" s="1"/>
  <c r="H101" i="9"/>
  <c r="G101" i="9"/>
  <c r="F101" i="9"/>
  <c r="E101" i="9"/>
  <c r="H100" i="9"/>
  <c r="G100" i="9"/>
  <c r="E100" i="9" s="1"/>
  <c r="B100" i="9" s="1"/>
  <c r="F100" i="9"/>
  <c r="H99" i="9"/>
  <c r="G99" i="9"/>
  <c r="E99" i="9" s="1"/>
  <c r="B99" i="9" s="1"/>
  <c r="F99" i="9"/>
  <c r="H98" i="9"/>
  <c r="G98" i="9"/>
  <c r="F98" i="9"/>
  <c r="E98" i="9"/>
  <c r="B98" i="9" s="1"/>
  <c r="H97" i="9"/>
  <c r="G97" i="9"/>
  <c r="F97" i="9"/>
  <c r="E97" i="9"/>
  <c r="B97" i="9" s="1"/>
  <c r="H96" i="9"/>
  <c r="G96" i="9"/>
  <c r="E96" i="9" s="1"/>
  <c r="B96" i="9" s="1"/>
  <c r="F96" i="9"/>
  <c r="H95" i="9"/>
  <c r="G95" i="9"/>
  <c r="F95" i="9"/>
  <c r="H94" i="9"/>
  <c r="G94" i="9"/>
  <c r="F94" i="9"/>
  <c r="E94" i="9"/>
  <c r="B94" i="9" s="1"/>
  <c r="H93" i="9"/>
  <c r="G93" i="9"/>
  <c r="F93" i="9"/>
  <c r="E93" i="9"/>
  <c r="H92" i="9"/>
  <c r="G92" i="9"/>
  <c r="E92" i="9" s="1"/>
  <c r="B92" i="9" s="1"/>
  <c r="F92" i="9"/>
  <c r="H91" i="9"/>
  <c r="G91" i="9"/>
  <c r="E91" i="9" s="1"/>
  <c r="F91" i="9"/>
  <c r="B91" i="9"/>
  <c r="H90" i="9"/>
  <c r="G90" i="9"/>
  <c r="F90" i="9"/>
  <c r="E90" i="9"/>
  <c r="B90" i="9" s="1"/>
  <c r="H89" i="9"/>
  <c r="G89" i="9"/>
  <c r="F89" i="9"/>
  <c r="E89" i="9"/>
  <c r="B89" i="9" s="1"/>
  <c r="H88" i="9"/>
  <c r="G88" i="9"/>
  <c r="E88" i="9" s="1"/>
  <c r="B88" i="9" s="1"/>
  <c r="F88" i="9"/>
  <c r="H87" i="9"/>
  <c r="G87" i="9"/>
  <c r="F87" i="9"/>
  <c r="H86" i="9"/>
  <c r="G86" i="9"/>
  <c r="F86" i="9"/>
  <c r="E86" i="9"/>
  <c r="B86" i="9" s="1"/>
  <c r="H85" i="9"/>
  <c r="G85" i="9"/>
  <c r="F85" i="9"/>
  <c r="E85" i="9"/>
  <c r="H84" i="9"/>
  <c r="G84" i="9"/>
  <c r="E84" i="9" s="1"/>
  <c r="B84" i="9" s="1"/>
  <c r="F84" i="9"/>
  <c r="H83" i="9"/>
  <c r="G83" i="9"/>
  <c r="F83" i="9"/>
  <c r="H82" i="9"/>
  <c r="E82" i="9" s="1"/>
  <c r="B82" i="9" s="1"/>
  <c r="G82" i="9"/>
  <c r="F82" i="9"/>
  <c r="H81" i="9"/>
  <c r="E81" i="9" s="1"/>
  <c r="B81" i="9" s="1"/>
  <c r="G81" i="9"/>
  <c r="F81" i="9"/>
  <c r="H80" i="9"/>
  <c r="G80" i="9"/>
  <c r="E80" i="9" s="1"/>
  <c r="B80" i="9" s="1"/>
  <c r="F80" i="9"/>
  <c r="H79" i="9"/>
  <c r="G79" i="9"/>
  <c r="F79" i="9"/>
  <c r="H78" i="9"/>
  <c r="G78" i="9"/>
  <c r="F78" i="9"/>
  <c r="E78" i="9"/>
  <c r="B78" i="9" s="1"/>
  <c r="H77" i="9"/>
  <c r="G77" i="9"/>
  <c r="F77" i="9"/>
  <c r="E77" i="9"/>
  <c r="H76" i="9"/>
  <c r="G76" i="9"/>
  <c r="E76" i="9" s="1"/>
  <c r="B76" i="9" s="1"/>
  <c r="F76" i="9"/>
  <c r="H75" i="9"/>
  <c r="G75" i="9"/>
  <c r="E75" i="9" s="1"/>
  <c r="F75" i="9"/>
  <c r="B75" i="9"/>
  <c r="H74" i="9"/>
  <c r="G74" i="9"/>
  <c r="F74" i="9"/>
  <c r="E74" i="9"/>
  <c r="B74" i="9" s="1"/>
  <c r="H73" i="9"/>
  <c r="G73" i="9"/>
  <c r="F73" i="9"/>
  <c r="E73" i="9"/>
  <c r="B73" i="9" s="1"/>
  <c r="H72" i="9"/>
  <c r="G72" i="9"/>
  <c r="E72" i="9" s="1"/>
  <c r="B72" i="9" s="1"/>
  <c r="F72" i="9"/>
  <c r="H71" i="9"/>
  <c r="G71" i="9"/>
  <c r="F71" i="9"/>
  <c r="H70" i="9"/>
  <c r="E70" i="9" s="1"/>
  <c r="B70" i="9" s="1"/>
  <c r="G70" i="9"/>
  <c r="F70" i="9"/>
  <c r="H69" i="9"/>
  <c r="G69" i="9"/>
  <c r="F69" i="9"/>
  <c r="E69" i="9"/>
  <c r="H68" i="9"/>
  <c r="G68" i="9"/>
  <c r="F68" i="9"/>
  <c r="H67" i="9"/>
  <c r="G67" i="9"/>
  <c r="E67" i="9" s="1"/>
  <c r="B67" i="9" s="1"/>
  <c r="F67" i="9"/>
  <c r="H66" i="9"/>
  <c r="G66" i="9"/>
  <c r="F66" i="9"/>
  <c r="E66" i="9"/>
  <c r="B66" i="9" s="1"/>
  <c r="H65" i="9"/>
  <c r="G65" i="9"/>
  <c r="F65" i="9"/>
  <c r="E65" i="9"/>
  <c r="B65" i="9" s="1"/>
  <c r="H64" i="9"/>
  <c r="G64" i="9"/>
  <c r="E64" i="9" s="1"/>
  <c r="B64" i="9" s="1"/>
  <c r="F64" i="9"/>
  <c r="H63" i="9"/>
  <c r="G63" i="9"/>
  <c r="F63" i="9"/>
  <c r="H62" i="9"/>
  <c r="G62" i="9"/>
  <c r="F62" i="9"/>
  <c r="E62" i="9"/>
  <c r="B62" i="9" s="1"/>
  <c r="H61" i="9"/>
  <c r="G61" i="9"/>
  <c r="E61" i="9" s="1"/>
  <c r="F61" i="9"/>
  <c r="H60" i="9"/>
  <c r="G60" i="9"/>
  <c r="E60" i="9" s="1"/>
  <c r="B60" i="9" s="1"/>
  <c r="F60" i="9"/>
  <c r="H59" i="9"/>
  <c r="E59" i="9" s="1"/>
  <c r="B59" i="9" s="1"/>
  <c r="G59" i="9"/>
  <c r="F59" i="9"/>
  <c r="H58" i="9"/>
  <c r="G58" i="9"/>
  <c r="F58" i="9"/>
  <c r="E58" i="9"/>
  <c r="B58" i="9" s="1"/>
  <c r="H57" i="9"/>
  <c r="G57" i="9"/>
  <c r="E57" i="9" s="1"/>
  <c r="F57" i="9"/>
  <c r="H56" i="9"/>
  <c r="G56" i="9"/>
  <c r="F56" i="9"/>
  <c r="H55" i="9"/>
  <c r="E55" i="9" s="1"/>
  <c r="B55" i="9" s="1"/>
  <c r="G55" i="9"/>
  <c r="F55" i="9"/>
  <c r="H54" i="9"/>
  <c r="G54" i="9"/>
  <c r="F54" i="9"/>
  <c r="E54" i="9"/>
  <c r="B54" i="9" s="1"/>
  <c r="H53" i="9"/>
  <c r="G53" i="9"/>
  <c r="F53" i="9"/>
  <c r="H52" i="9"/>
  <c r="G52" i="9"/>
  <c r="F52" i="9"/>
  <c r="H51" i="9"/>
  <c r="G51" i="9"/>
  <c r="F51" i="9"/>
  <c r="H50" i="9"/>
  <c r="G50" i="9"/>
  <c r="F50" i="9"/>
  <c r="E50" i="9"/>
  <c r="B50" i="9" s="1"/>
  <c r="H49" i="9"/>
  <c r="G49" i="9"/>
  <c r="F49" i="9"/>
  <c r="H48" i="9"/>
  <c r="G48" i="9"/>
  <c r="E48" i="9" s="1"/>
  <c r="B48" i="9" s="1"/>
  <c r="F48" i="9"/>
  <c r="H47" i="9"/>
  <c r="E47" i="9" s="1"/>
  <c r="B47" i="9" s="1"/>
  <c r="G47" i="9"/>
  <c r="F47" i="9"/>
  <c r="H46" i="9"/>
  <c r="E46" i="9" s="1"/>
  <c r="B46" i="9" s="1"/>
  <c r="G46" i="9"/>
  <c r="F46" i="9"/>
  <c r="H45" i="9"/>
  <c r="G45" i="9"/>
  <c r="E45" i="9" s="1"/>
  <c r="F45" i="9"/>
  <c r="H44" i="9"/>
  <c r="G44" i="9"/>
  <c r="E44" i="9" s="1"/>
  <c r="B44" i="9" s="1"/>
  <c r="F44" i="9"/>
  <c r="H43" i="9"/>
  <c r="E43" i="9" s="1"/>
  <c r="B43" i="9" s="1"/>
  <c r="G43" i="9"/>
  <c r="F43" i="9"/>
  <c r="H42" i="9"/>
  <c r="G42" i="9"/>
  <c r="F42" i="9"/>
  <c r="E42" i="9"/>
  <c r="B42" i="9" s="1"/>
  <c r="H41" i="9"/>
  <c r="G41" i="9"/>
  <c r="E41" i="9" s="1"/>
  <c r="F41" i="9"/>
  <c r="H40" i="9"/>
  <c r="G40" i="9"/>
  <c r="E40" i="9" s="1"/>
  <c r="B40" i="9" s="1"/>
  <c r="F40" i="9"/>
  <c r="H39" i="9"/>
  <c r="E39" i="9" s="1"/>
  <c r="B39" i="9" s="1"/>
  <c r="G39" i="9"/>
  <c r="F39" i="9"/>
  <c r="H38" i="9"/>
  <c r="E38" i="9" s="1"/>
  <c r="G38" i="9"/>
  <c r="F38" i="9"/>
  <c r="H37" i="9"/>
  <c r="G37" i="9"/>
  <c r="F37" i="9"/>
  <c r="H36" i="9"/>
  <c r="G36" i="9"/>
  <c r="F36" i="9"/>
  <c r="H35" i="9"/>
  <c r="G35" i="9"/>
  <c r="F35" i="9"/>
  <c r="E35" i="9"/>
  <c r="B35" i="9" s="1"/>
  <c r="H34" i="9"/>
  <c r="G34" i="9"/>
  <c r="E34" i="9" s="1"/>
  <c r="B34" i="9" s="1"/>
  <c r="F34" i="9"/>
  <c r="H33" i="9"/>
  <c r="G33" i="9"/>
  <c r="E33" i="9" s="1"/>
  <c r="B33" i="9" s="1"/>
  <c r="F33" i="9"/>
  <c r="H32" i="9"/>
  <c r="E32" i="9" s="1"/>
  <c r="B32" i="9" s="1"/>
  <c r="G32" i="9"/>
  <c r="F32" i="9"/>
  <c r="H31" i="9"/>
  <c r="G31" i="9"/>
  <c r="F31" i="9"/>
  <c r="H30" i="9"/>
  <c r="G30" i="9"/>
  <c r="F30" i="9"/>
  <c r="H29" i="9"/>
  <c r="G29" i="9"/>
  <c r="E29" i="9" s="1"/>
  <c r="B29" i="9" s="1"/>
  <c r="F29" i="9"/>
  <c r="H28" i="9"/>
  <c r="E28" i="9" s="1"/>
  <c r="B28" i="9" s="1"/>
  <c r="G28" i="9"/>
  <c r="F28" i="9"/>
  <c r="H27" i="9"/>
  <c r="G27" i="9"/>
  <c r="F27" i="9"/>
  <c r="E27" i="9"/>
  <c r="B27" i="9" s="1"/>
  <c r="H26" i="9"/>
  <c r="G26" i="9"/>
  <c r="E26" i="9" s="1"/>
  <c r="B26" i="9" s="1"/>
  <c r="F26" i="9"/>
  <c r="H25" i="9"/>
  <c r="G25" i="9"/>
  <c r="F25" i="9"/>
  <c r="F24" i="9"/>
  <c r="F4" i="9"/>
  <c r="O3" i="9"/>
  <c r="G296" i="9" s="1"/>
  <c r="I3" i="9"/>
  <c r="H3" i="9"/>
  <c r="G3" i="9"/>
  <c r="D104" i="8"/>
  <c r="D97" i="8"/>
  <c r="D92" i="8"/>
  <c r="D87" i="8"/>
  <c r="C1664" i="1" s="1"/>
  <c r="D82" i="8"/>
  <c r="D77" i="8"/>
  <c r="D72" i="8"/>
  <c r="D67" i="8"/>
  <c r="D62" i="8"/>
  <c r="D57" i="8"/>
  <c r="D52" i="8"/>
  <c r="D46" i="8"/>
  <c r="C1623" i="1" s="1"/>
  <c r="D37" i="8"/>
  <c r="D27" i="8"/>
  <c r="D25" i="8" s="1"/>
  <c r="C1602" i="1" s="1"/>
  <c r="D18" i="8"/>
  <c r="D8" i="8"/>
  <c r="C1585" i="1" s="1"/>
  <c r="H1585" i="1" s="1"/>
  <c r="E44" i="7"/>
  <c r="D44" i="7"/>
  <c r="C1577" i="1" s="1"/>
  <c r="E39" i="7"/>
  <c r="D39" i="7"/>
  <c r="E38" i="7"/>
  <c r="D38" i="7"/>
  <c r="C1571" i="1" s="1"/>
  <c r="E30" i="7"/>
  <c r="D30" i="7"/>
  <c r="E23" i="7"/>
  <c r="E22" i="7" s="1"/>
  <c r="D23" i="7"/>
  <c r="D22" i="7" s="1"/>
  <c r="H33" i="3" s="1"/>
  <c r="E14" i="7"/>
  <c r="D14" i="7"/>
  <c r="E7" i="7"/>
  <c r="D7" i="7"/>
  <c r="E6" i="7"/>
  <c r="D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88" i="6"/>
  <c r="F87" i="6"/>
  <c r="F86" i="6"/>
  <c r="F85" i="6"/>
  <c r="F84" i="6"/>
  <c r="F83" i="6"/>
  <c r="E82" i="6"/>
  <c r="D82" i="6"/>
  <c r="F81" i="6"/>
  <c r="F80" i="6"/>
  <c r="F79" i="6"/>
  <c r="F78" i="6"/>
  <c r="F77" i="6"/>
  <c r="F76" i="6"/>
  <c r="F75" i="6"/>
  <c r="E75" i="6"/>
  <c r="D1471" i="1" s="1"/>
  <c r="G1471" i="1" s="1"/>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C1402" i="1"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3" i="5"/>
  <c r="F262" i="5"/>
  <c r="F261" i="5"/>
  <c r="F260" i="5"/>
  <c r="E260" i="5"/>
  <c r="D260" i="5"/>
  <c r="F259" i="5"/>
  <c r="F258" i="5"/>
  <c r="F257" i="5"/>
  <c r="E256" i="5"/>
  <c r="E255" i="5" s="1"/>
  <c r="D256" i="5"/>
  <c r="F254" i="5"/>
  <c r="F253" i="5"/>
  <c r="E252" i="5"/>
  <c r="E251" i="5" s="1"/>
  <c r="I24" i="3" s="1"/>
  <c r="D252" i="5"/>
  <c r="F250" i="5"/>
  <c r="F249" i="5"/>
  <c r="E248" i="5"/>
  <c r="D248" i="5"/>
  <c r="F248" i="5" s="1"/>
  <c r="F247" i="5"/>
  <c r="F246" i="5"/>
  <c r="F245" i="5"/>
  <c r="F244" i="5"/>
  <c r="F243" i="5"/>
  <c r="F242" i="5"/>
  <c r="F241" i="5"/>
  <c r="F240" i="5"/>
  <c r="F239" i="5"/>
  <c r="F238" i="5"/>
  <c r="F237" i="5"/>
  <c r="E237" i="5"/>
  <c r="E219" i="5" s="1"/>
  <c r="H339" i="9"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F211" i="5"/>
  <c r="E211" i="5"/>
  <c r="D211" i="5"/>
  <c r="F210" i="5"/>
  <c r="F209" i="5"/>
  <c r="F208" i="5"/>
  <c r="F207" i="5"/>
  <c r="F206" i="5"/>
  <c r="F205" i="5"/>
  <c r="F204" i="5"/>
  <c r="E204" i="5"/>
  <c r="D204" i="5"/>
  <c r="D203" i="5" s="1"/>
  <c r="C1207" i="1" s="1"/>
  <c r="E203" i="5"/>
  <c r="H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F181" i="5"/>
  <c r="E181" i="5"/>
  <c r="E178" i="5" s="1"/>
  <c r="H336" i="9" s="1"/>
  <c r="D181" i="5"/>
  <c r="F180" i="5"/>
  <c r="F179" i="5"/>
  <c r="F178" i="5"/>
  <c r="D178" i="5"/>
  <c r="G336" i="9" s="1"/>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E147" i="5" s="1"/>
  <c r="D1152" i="1" s="1"/>
  <c r="D150" i="5"/>
  <c r="F149" i="5"/>
  <c r="F148" i="5"/>
  <c r="D147" i="5"/>
  <c r="F147" i="5" s="1"/>
  <c r="F146" i="5"/>
  <c r="F145" i="5"/>
  <c r="F144" i="5"/>
  <c r="F143" i="5"/>
  <c r="E143" i="5"/>
  <c r="D143" i="5"/>
  <c r="F142" i="5"/>
  <c r="F141" i="5"/>
  <c r="F140" i="5"/>
  <c r="F139" i="5"/>
  <c r="F138" i="5"/>
  <c r="F137" i="5"/>
  <c r="E136" i="5"/>
  <c r="E135" i="5" s="1"/>
  <c r="D136" i="5"/>
  <c r="F136" i="5" s="1"/>
  <c r="F135" i="5"/>
  <c r="D135" i="5"/>
  <c r="F134" i="5"/>
  <c r="F133" i="5"/>
  <c r="F132" i="5"/>
  <c r="F131" i="5"/>
  <c r="F130" i="5"/>
  <c r="F129" i="5"/>
  <c r="F128" i="5"/>
  <c r="E127" i="5"/>
  <c r="D127" i="5"/>
  <c r="F127" i="5" s="1"/>
  <c r="F126" i="5"/>
  <c r="F125" i="5"/>
  <c r="F124" i="5"/>
  <c r="F123" i="5"/>
  <c r="F122" i="5"/>
  <c r="F121" i="5"/>
  <c r="F120" i="5"/>
  <c r="E120" i="5"/>
  <c r="E119" i="5" s="1"/>
  <c r="D120"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E314" i="9" s="1"/>
  <c r="B314" i="9" s="1"/>
  <c r="E88" i="5"/>
  <c r="F87" i="5"/>
  <c r="F86" i="5"/>
  <c r="F85" i="5"/>
  <c r="F84" i="5"/>
  <c r="F83" i="5"/>
  <c r="F82" i="5"/>
  <c r="E82" i="5"/>
  <c r="D82" i="5"/>
  <c r="F81" i="5"/>
  <c r="F80" i="5"/>
  <c r="F79" i="5"/>
  <c r="F78" i="5"/>
  <c r="F77" i="5"/>
  <c r="F76" i="5"/>
  <c r="E76" i="5"/>
  <c r="E70" i="5" s="1"/>
  <c r="D76" i="5"/>
  <c r="F75" i="5"/>
  <c r="F74" i="5"/>
  <c r="F73" i="5"/>
  <c r="F72" i="5"/>
  <c r="E71" i="5"/>
  <c r="D71"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4" i="5"/>
  <c r="F33" i="5"/>
  <c r="F32" i="5"/>
  <c r="F31" i="5"/>
  <c r="F30" i="5"/>
  <c r="E29" i="5"/>
  <c r="D29" i="5"/>
  <c r="F28" i="5"/>
  <c r="F27" i="5"/>
  <c r="F26" i="5"/>
  <c r="F25" i="5"/>
  <c r="F24" i="5"/>
  <c r="F23" i="5"/>
  <c r="F22" i="5"/>
  <c r="F21" i="5"/>
  <c r="F20" i="5"/>
  <c r="E19" i="5"/>
  <c r="D19" i="5"/>
  <c r="F19" i="5" s="1"/>
  <c r="F18" i="5"/>
  <c r="F17" i="5"/>
  <c r="F16" i="5"/>
  <c r="F15" i="5"/>
  <c r="F14" i="5"/>
  <c r="E13" i="5"/>
  <c r="D13" i="5"/>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F633" i="4"/>
  <c r="E633" i="4"/>
  <c r="D633" i="4"/>
  <c r="F632" i="4"/>
  <c r="F631" i="4"/>
  <c r="F630" i="4"/>
  <c r="E630" i="4"/>
  <c r="D630" i="4"/>
  <c r="D629" i="4" s="1"/>
  <c r="E629" i="4"/>
  <c r="D623" i="1"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G156" i="9" s="1"/>
  <c r="E156" i="9" s="1"/>
  <c r="B156" i="9" s="1"/>
  <c r="F606" i="4"/>
  <c r="F605" i="4"/>
  <c r="F604" i="4"/>
  <c r="F603" i="4"/>
  <c r="E603" i="4"/>
  <c r="D603" i="4"/>
  <c r="F602" i="4"/>
  <c r="F601" i="4"/>
  <c r="F600" i="4"/>
  <c r="F599" i="4"/>
  <c r="E598" i="4"/>
  <c r="D598" i="4"/>
  <c r="F596" i="4"/>
  <c r="F595" i="4"/>
  <c r="E594" i="4"/>
  <c r="D594" i="4"/>
  <c r="F593" i="4"/>
  <c r="F592" i="4"/>
  <c r="F591" i="4"/>
  <c r="E591" i="4"/>
  <c r="D585" i="1" s="1"/>
  <c r="D591" i="4"/>
  <c r="F590" i="4"/>
  <c r="F589" i="4"/>
  <c r="E589" i="4"/>
  <c r="D583" i="1" s="1"/>
  <c r="D589" i="4"/>
  <c r="F588" i="4"/>
  <c r="F587" i="4"/>
  <c r="F586" i="4"/>
  <c r="E585" i="4"/>
  <c r="E584" i="4" s="1"/>
  <c r="D578" i="1" s="1"/>
  <c r="D585" i="4"/>
  <c r="F585" i="4" s="1"/>
  <c r="F583" i="4"/>
  <c r="F582" i="4"/>
  <c r="E581" i="4"/>
  <c r="D581" i="4"/>
  <c r="F581" i="4" s="1"/>
  <c r="F580" i="4"/>
  <c r="F579" i="4"/>
  <c r="E578" i="4"/>
  <c r="D578" i="4"/>
  <c r="F578" i="4" s="1"/>
  <c r="F577" i="4"/>
  <c r="F576" i="4"/>
  <c r="F575" i="4"/>
  <c r="E575" i="4"/>
  <c r="E571" i="4" s="1"/>
  <c r="D565" i="1" s="1"/>
  <c r="D575" i="4"/>
  <c r="F574" i="4"/>
  <c r="F573" i="4"/>
  <c r="F572"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1" i="4"/>
  <c r="F540" i="4"/>
  <c r="F539" i="4"/>
  <c r="F538" i="4"/>
  <c r="E537" i="4"/>
  <c r="E536" i="4" s="1"/>
  <c r="D537" i="4"/>
  <c r="F537" i="4" s="1"/>
  <c r="F534" i="4"/>
  <c r="F533" i="4"/>
  <c r="F532" i="4"/>
  <c r="E532" i="4"/>
  <c r="D532" i="4"/>
  <c r="F531" i="4"/>
  <c r="F530" i="4"/>
  <c r="E529" i="4"/>
  <c r="D529" i="4"/>
  <c r="F529" i="4" s="1"/>
  <c r="F528" i="4"/>
  <c r="F527" i="4"/>
  <c r="E526" i="4"/>
  <c r="D526" i="4"/>
  <c r="F525" i="4"/>
  <c r="F524" i="4"/>
  <c r="F523" i="4"/>
  <c r="E523" i="4"/>
  <c r="E522" i="4" s="1"/>
  <c r="D516" i="1"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E491" i="4" s="1"/>
  <c r="D497" i="4"/>
  <c r="F496" i="4"/>
  <c r="F495" i="4"/>
  <c r="F494" i="4"/>
  <c r="F493" i="4"/>
  <c r="E492" i="4"/>
  <c r="D492" i="4"/>
  <c r="F490" i="4"/>
  <c r="F489" i="4"/>
  <c r="E488" i="4"/>
  <c r="D488" i="4"/>
  <c r="F488" i="4" s="1"/>
  <c r="F487" i="4"/>
  <c r="F486" i="4"/>
  <c r="F485" i="4"/>
  <c r="E485" i="4"/>
  <c r="E479" i="4" s="1"/>
  <c r="D485" i="4"/>
  <c r="F484" i="4"/>
  <c r="F483" i="4"/>
  <c r="F482" i="4"/>
  <c r="F481" i="4"/>
  <c r="E480" i="4"/>
  <c r="D480" i="4"/>
  <c r="F478" i="4"/>
  <c r="F477" i="4"/>
  <c r="E476" i="4"/>
  <c r="D476" i="4"/>
  <c r="F475" i="4"/>
  <c r="F474" i="4"/>
  <c r="F473" i="4"/>
  <c r="E473" i="4"/>
  <c r="D473" i="4"/>
  <c r="F472" i="4"/>
  <c r="F471" i="4"/>
  <c r="F470" i="4"/>
  <c r="E470" i="4"/>
  <c r="D470" i="4"/>
  <c r="F469" i="4"/>
  <c r="F468" i="4"/>
  <c r="E467" i="4"/>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E428" i="4"/>
  <c r="F428" i="4" s="1"/>
  <c r="D428" i="4"/>
  <c r="E427" i="4"/>
  <c r="E648" i="4" s="1"/>
  <c r="D642" i="1" s="1"/>
  <c r="D427" i="4"/>
  <c r="E426" i="4"/>
  <c r="D426" i="4"/>
  <c r="F426" i="4" s="1"/>
  <c r="F421" i="4"/>
  <c r="F420" i="4"/>
  <c r="F419" i="4"/>
  <c r="F416" i="4"/>
  <c r="F415" i="4"/>
  <c r="F414" i="4"/>
  <c r="F413" i="4"/>
  <c r="E412" i="4"/>
  <c r="D412" i="4"/>
  <c r="F412" i="4" s="1"/>
  <c r="F411" i="4"/>
  <c r="E410" i="4"/>
  <c r="D410" i="4"/>
  <c r="F410" i="4" s="1"/>
  <c r="F409" i="4"/>
  <c r="F408" i="4"/>
  <c r="E407" i="4"/>
  <c r="D407" i="4"/>
  <c r="E406" i="4"/>
  <c r="F405" i="4"/>
  <c r="F404" i="4"/>
  <c r="F403" i="4"/>
  <c r="F402" i="4"/>
  <c r="F401" i="4"/>
  <c r="E401" i="4"/>
  <c r="D401" i="4"/>
  <c r="F400" i="4"/>
  <c r="F399" i="4"/>
  <c r="E398" i="4"/>
  <c r="D398" i="4"/>
  <c r="F397" i="4"/>
  <c r="F396" i="4"/>
  <c r="F395" i="4"/>
  <c r="F394" i="4"/>
  <c r="F393" i="4"/>
  <c r="E393" i="4"/>
  <c r="D393" i="4"/>
  <c r="F392" i="4"/>
  <c r="F391" i="4"/>
  <c r="F390" i="4"/>
  <c r="F389" i="4"/>
  <c r="F388" i="4"/>
  <c r="E388" i="4"/>
  <c r="D383" i="1" s="1"/>
  <c r="D388" i="4"/>
  <c r="F387" i="4"/>
  <c r="F386" i="4"/>
  <c r="F385" i="4"/>
  <c r="F384" i="4"/>
  <c r="F383" i="4"/>
  <c r="F382" i="4"/>
  <c r="F381" i="4"/>
  <c r="F380" i="4"/>
  <c r="E379" i="4"/>
  <c r="D379" i="4"/>
  <c r="F378" i="4"/>
  <c r="F377" i="4"/>
  <c r="F376" i="4"/>
  <c r="F375" i="4"/>
  <c r="E374" i="4"/>
  <c r="D374" i="4"/>
  <c r="F374" i="4" s="1"/>
  <c r="F372" i="4"/>
  <c r="F371" i="4"/>
  <c r="F370" i="4"/>
  <c r="F369" i="4"/>
  <c r="F368" i="4"/>
  <c r="F367" i="4"/>
  <c r="E366" i="4"/>
  <c r="D366" i="4"/>
  <c r="F366" i="4" s="1"/>
  <c r="F365" i="4"/>
  <c r="F364" i="4"/>
  <c r="F363" i="4"/>
  <c r="F362" i="4"/>
  <c r="E362" i="4"/>
  <c r="E361" i="4" s="1"/>
  <c r="D362" i="4"/>
  <c r="D361" i="4"/>
  <c r="F359" i="4"/>
  <c r="E358" i="4"/>
  <c r="D358" i="4"/>
  <c r="F358" i="4" s="1"/>
  <c r="F357" i="4"/>
  <c r="F356" i="4"/>
  <c r="E355" i="4"/>
  <c r="D355" i="4"/>
  <c r="E354" i="4"/>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1" i="1" s="1"/>
  <c r="D336" i="4"/>
  <c r="F335" i="4"/>
  <c r="F334" i="4"/>
  <c r="F333" i="4"/>
  <c r="F332" i="4"/>
  <c r="F331" i="4"/>
  <c r="F330" i="4"/>
  <c r="F329" i="4"/>
  <c r="F328" i="4"/>
  <c r="E327" i="4"/>
  <c r="D327" i="4"/>
  <c r="F326" i="4"/>
  <c r="F325" i="4"/>
  <c r="F324" i="4"/>
  <c r="F323" i="4"/>
  <c r="E322" i="4"/>
  <c r="E321" i="4" s="1"/>
  <c r="D316" i="1" s="1"/>
  <c r="D322" i="4"/>
  <c r="F322" i="4" s="1"/>
  <c r="F320" i="4"/>
  <c r="F319" i="4"/>
  <c r="F318" i="4"/>
  <c r="F317" i="4"/>
  <c r="F316" i="4"/>
  <c r="F315" i="4"/>
  <c r="E314" i="4"/>
  <c r="D314" i="4"/>
  <c r="F314" i="4" s="1"/>
  <c r="F313" i="4"/>
  <c r="F312" i="4"/>
  <c r="F311" i="4"/>
  <c r="E310" i="4"/>
  <c r="D310" i="4"/>
  <c r="D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E274" i="4"/>
  <c r="D270" i="1" s="1"/>
  <c r="D274" i="4"/>
  <c r="F272" i="4"/>
  <c r="F271" i="4"/>
  <c r="F270" i="4"/>
  <c r="E269" i="4"/>
  <c r="D269" i="4"/>
  <c r="F269" i="4" s="1"/>
  <c r="F268" i="4"/>
  <c r="F267" i="4"/>
  <c r="F266" i="4"/>
  <c r="F265" i="4"/>
  <c r="F264" i="4"/>
  <c r="E263" i="4"/>
  <c r="E262" i="4" s="1"/>
  <c r="F262" i="4" s="1"/>
  <c r="D263" i="4"/>
  <c r="F263" i="4" s="1"/>
  <c r="D262" i="4"/>
  <c r="F261" i="4"/>
  <c r="F260" i="4"/>
  <c r="F259" i="4"/>
  <c r="F258" i="4"/>
  <c r="F257" i="4"/>
  <c r="E257" i="4"/>
  <c r="D257" i="4"/>
  <c r="F256" i="4"/>
  <c r="F255" i="4"/>
  <c r="F254" i="4"/>
  <c r="E254" i="4"/>
  <c r="D254" i="4"/>
  <c r="F253" i="4"/>
  <c r="F252" i="4"/>
  <c r="F251" i="4"/>
  <c r="E250" i="4"/>
  <c r="D250" i="4"/>
  <c r="F249" i="4"/>
  <c r="F248" i="4"/>
  <c r="F247" i="4"/>
  <c r="F246" i="4"/>
  <c r="E246" i="4"/>
  <c r="D246" i="4"/>
  <c r="F245" i="4"/>
  <c r="F244" i="4"/>
  <c r="F243" i="4"/>
  <c r="E242" i="4"/>
  <c r="D242" i="4"/>
  <c r="F242" i="4" s="1"/>
  <c r="F241" i="4"/>
  <c r="F240" i="4"/>
  <c r="F239" i="4"/>
  <c r="F238" i="4"/>
  <c r="E237" i="4"/>
  <c r="D237" i="4"/>
  <c r="F237" i="4" s="1"/>
  <c r="F236" i="4"/>
  <c r="F235" i="4"/>
  <c r="E234" i="4"/>
  <c r="D234" i="4"/>
  <c r="F234" i="4" s="1"/>
  <c r="F233" i="4"/>
  <c r="F232" i="4"/>
  <c r="F231" i="4"/>
  <c r="E231" i="4"/>
  <c r="D231" i="4"/>
  <c r="D230" i="4"/>
  <c r="F229" i="4"/>
  <c r="F228" i="4"/>
  <c r="F227" i="4"/>
  <c r="F226" i="4"/>
  <c r="E225" i="4"/>
  <c r="D225" i="4"/>
  <c r="F225" i="4" s="1"/>
  <c r="F224" i="4"/>
  <c r="F223" i="4"/>
  <c r="E222" i="4"/>
  <c r="D222" i="4"/>
  <c r="F220" i="4"/>
  <c r="F219" i="4"/>
  <c r="F218" i="4"/>
  <c r="F217" i="4"/>
  <c r="F216" i="4"/>
  <c r="E216" i="4"/>
  <c r="D216" i="4"/>
  <c r="F215" i="4"/>
  <c r="F214" i="4"/>
  <c r="F213" i="4"/>
  <c r="F212" i="4"/>
  <c r="F211" i="4"/>
  <c r="F210" i="4"/>
  <c r="F209" i="4"/>
  <c r="E208" i="4"/>
  <c r="D208" i="4"/>
  <c r="F207" i="4"/>
  <c r="F206" i="4"/>
  <c r="F205" i="4"/>
  <c r="F204" i="4"/>
  <c r="E203" i="4"/>
  <c r="E202" i="4" s="1"/>
  <c r="D198" i="1" s="1"/>
  <c r="D203" i="4"/>
  <c r="F203"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F154" i="4" s="1"/>
  <c r="D154" i="4"/>
  <c r="D153" i="4" s="1"/>
  <c r="E153" i="4"/>
  <c r="D149" i="1" s="1"/>
  <c r="F151" i="4"/>
  <c r="F150" i="4"/>
  <c r="F149" i="4"/>
  <c r="F148" i="4"/>
  <c r="F147" i="4"/>
  <c r="F146" i="4"/>
  <c r="F145" i="4"/>
  <c r="F144" i="4"/>
  <c r="F143" i="4"/>
  <c r="F142" i="4"/>
  <c r="E141" i="4"/>
  <c r="D141" i="4"/>
  <c r="D140" i="4"/>
  <c r="F139" i="4"/>
  <c r="F138" i="4"/>
  <c r="F137" i="4"/>
  <c r="F136" i="4"/>
  <c r="E135" i="4"/>
  <c r="E134" i="4" s="1"/>
  <c r="D135" i="4"/>
  <c r="F135" i="4" s="1"/>
  <c r="F134" i="4"/>
  <c r="D134" i="4"/>
  <c r="F133" i="4"/>
  <c r="F132" i="4"/>
  <c r="F131" i="4"/>
  <c r="F130" i="4"/>
  <c r="F129" i="4"/>
  <c r="E129" i="4"/>
  <c r="D129" i="4"/>
  <c r="F128" i="4"/>
  <c r="F127" i="4"/>
  <c r="F126" i="4"/>
  <c r="E126" i="4"/>
  <c r="D122" i="1" s="1"/>
  <c r="D126" i="4"/>
  <c r="D125" i="4" s="1"/>
  <c r="F125" i="4" s="1"/>
  <c r="F124" i="4"/>
  <c r="F123" i="4"/>
  <c r="F122" i="4"/>
  <c r="F121" i="4"/>
  <c r="E120" i="4"/>
  <c r="D120" i="4"/>
  <c r="F120" i="4" s="1"/>
  <c r="F119" i="4"/>
  <c r="F118" i="4"/>
  <c r="F117" i="4"/>
  <c r="F116" i="4"/>
  <c r="F115" i="4"/>
  <c r="F114" i="4"/>
  <c r="F113" i="4"/>
  <c r="E112" i="4"/>
  <c r="F112" i="4" s="1"/>
  <c r="D112" i="4"/>
  <c r="F111" i="4"/>
  <c r="F110" i="4"/>
  <c r="F109" i="4"/>
  <c r="F108" i="4"/>
  <c r="E107" i="4"/>
  <c r="D103" i="1" s="1"/>
  <c r="D107" i="4"/>
  <c r="D106" i="4"/>
  <c r="F105" i="4"/>
  <c r="F104" i="4"/>
  <c r="F103" i="4"/>
  <c r="F102" i="4"/>
  <c r="F101" i="4"/>
  <c r="F100" i="4"/>
  <c r="F99" i="4"/>
  <c r="F98" i="4"/>
  <c r="E98" i="4"/>
  <c r="D98" i="4"/>
  <c r="F97" i="4"/>
  <c r="F96" i="4"/>
  <c r="F95" i="4"/>
  <c r="F94" i="4"/>
  <c r="F93" i="4"/>
  <c r="F92" i="4"/>
  <c r="E91" i="4"/>
  <c r="D87" i="1" s="1"/>
  <c r="D91" i="4"/>
  <c r="F90" i="4"/>
  <c r="F89" i="4"/>
  <c r="F88" i="4"/>
  <c r="F87" i="4"/>
  <c r="F86" i="4"/>
  <c r="F85" i="4"/>
  <c r="F84" i="4"/>
  <c r="E83" i="4"/>
  <c r="D83" i="4"/>
  <c r="D82" i="4"/>
  <c r="F81" i="4"/>
  <c r="F80" i="4"/>
  <c r="F79" i="4"/>
  <c r="F78" i="4"/>
  <c r="E77" i="4"/>
  <c r="D77" i="4"/>
  <c r="F77" i="4" s="1"/>
  <c r="F76" i="4"/>
  <c r="F75" i="4"/>
  <c r="E74" i="4"/>
  <c r="D74" i="4"/>
  <c r="F73" i="4"/>
  <c r="F72" i="4"/>
  <c r="F71" i="4"/>
  <c r="E71" i="4"/>
  <c r="D71" i="4"/>
  <c r="F70" i="4"/>
  <c r="F69" i="4"/>
  <c r="F68" i="4"/>
  <c r="E68" i="4"/>
  <c r="D68" i="4"/>
  <c r="F67" i="4"/>
  <c r="F66" i="4"/>
  <c r="F65" i="4"/>
  <c r="E64" i="4"/>
  <c r="E49" i="4" s="1"/>
  <c r="D45" i="1" s="1"/>
  <c r="D64" i="4"/>
  <c r="F64" i="4" s="1"/>
  <c r="F63" i="4"/>
  <c r="F62" i="4"/>
  <c r="E61" i="4"/>
  <c r="F61" i="4" s="1"/>
  <c r="D61" i="4"/>
  <c r="F60" i="4"/>
  <c r="F59" i="4"/>
  <c r="E58" i="4"/>
  <c r="F58" i="4" s="1"/>
  <c r="D58" i="4"/>
  <c r="F57" i="4"/>
  <c r="F56" i="4"/>
  <c r="F55" i="4"/>
  <c r="F54" i="4"/>
  <c r="F53" i="4"/>
  <c r="E53" i="4"/>
  <c r="D53" i="4"/>
  <c r="F52" i="4"/>
  <c r="F51" i="4"/>
  <c r="F50" i="4"/>
  <c r="E50" i="4"/>
  <c r="D50" i="4"/>
  <c r="F48" i="4"/>
  <c r="F47" i="4"/>
  <c r="F46" i="4"/>
  <c r="F45" i="4"/>
  <c r="F44" i="4"/>
  <c r="E44" i="4"/>
  <c r="D44" i="4"/>
  <c r="E43" i="4"/>
  <c r="D39" i="1"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I40" i="3"/>
  <c r="G40" i="3"/>
  <c r="B40" i="3"/>
  <c r="G39" i="3"/>
  <c r="B39" i="3"/>
  <c r="G38" i="3"/>
  <c r="B38" i="3"/>
  <c r="H37" i="3"/>
  <c r="G37" i="3"/>
  <c r="B37" i="3"/>
  <c r="I35" i="3"/>
  <c r="H35" i="3"/>
  <c r="G35" i="3"/>
  <c r="B35" i="3"/>
  <c r="I34" i="3"/>
  <c r="H34" i="3"/>
  <c r="G34" i="3"/>
  <c r="B34" i="3"/>
  <c r="G33" i="3"/>
  <c r="B33"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s="1"/>
  <c r="L3" i="9" s="1"/>
  <c r="H1686" i="1"/>
  <c r="G1686" i="1"/>
  <c r="C1686" i="1"/>
  <c r="C1685" i="1"/>
  <c r="C1684" i="1"/>
  <c r="H1683" i="1"/>
  <c r="C1683" i="1"/>
  <c r="G1683" i="1" s="1"/>
  <c r="H1682" i="1"/>
  <c r="G1682" i="1"/>
  <c r="C1682" i="1"/>
  <c r="C1681" i="1"/>
  <c r="C1680" i="1"/>
  <c r="H1679" i="1"/>
  <c r="C1679" i="1"/>
  <c r="G1679" i="1" s="1"/>
  <c r="H1678" i="1"/>
  <c r="G1678" i="1"/>
  <c r="C1678" i="1"/>
  <c r="C1677" i="1"/>
  <c r="C1676" i="1"/>
  <c r="H1675" i="1"/>
  <c r="C1675" i="1"/>
  <c r="G1675" i="1" s="1"/>
  <c r="H1674" i="1"/>
  <c r="G1674" i="1"/>
  <c r="C1674" i="1"/>
  <c r="C1673" i="1"/>
  <c r="C1672" i="1"/>
  <c r="H1671" i="1"/>
  <c r="C1671" i="1"/>
  <c r="G1671" i="1" s="1"/>
  <c r="H1670" i="1"/>
  <c r="G1670" i="1"/>
  <c r="C1670" i="1"/>
  <c r="C1669" i="1"/>
  <c r="C1668" i="1"/>
  <c r="H1667" i="1"/>
  <c r="C1667" i="1"/>
  <c r="G1667" i="1" s="1"/>
  <c r="H1666" i="1"/>
  <c r="G1666" i="1"/>
  <c r="C1666" i="1"/>
  <c r="C1665" i="1"/>
  <c r="H1663" i="1"/>
  <c r="C1663" i="1"/>
  <c r="G1663" i="1" s="1"/>
  <c r="H1662" i="1"/>
  <c r="C1662" i="1"/>
  <c r="G1662" i="1" s="1"/>
  <c r="C1661" i="1"/>
  <c r="C1660" i="1"/>
  <c r="C1659" i="1"/>
  <c r="G1659" i="1" s="1"/>
  <c r="H1658" i="1"/>
  <c r="G1658" i="1"/>
  <c r="C1658" i="1"/>
  <c r="C1657" i="1"/>
  <c r="C1656" i="1"/>
  <c r="H1655" i="1"/>
  <c r="C1655" i="1"/>
  <c r="G1655" i="1" s="1"/>
  <c r="H1654" i="1"/>
  <c r="G1654" i="1"/>
  <c r="C1654" i="1"/>
  <c r="C1653" i="1"/>
  <c r="C1652" i="1"/>
  <c r="H1651" i="1"/>
  <c r="C1651" i="1"/>
  <c r="G1651" i="1" s="1"/>
  <c r="H1650" i="1"/>
  <c r="G1650" i="1"/>
  <c r="C1650" i="1"/>
  <c r="C1649" i="1"/>
  <c r="C1648" i="1"/>
  <c r="H1647" i="1"/>
  <c r="C1647" i="1"/>
  <c r="G1647" i="1" s="1"/>
  <c r="H1646" i="1"/>
  <c r="G1646" i="1"/>
  <c r="C1646" i="1"/>
  <c r="C1645" i="1"/>
  <c r="C1644" i="1"/>
  <c r="H1643" i="1"/>
  <c r="C1643" i="1"/>
  <c r="G1643" i="1" s="1"/>
  <c r="H1642" i="1"/>
  <c r="G1642" i="1"/>
  <c r="C1642" i="1"/>
  <c r="C1641" i="1"/>
  <c r="C1640" i="1"/>
  <c r="C1639" i="1"/>
  <c r="G1639" i="1" s="1"/>
  <c r="H1638" i="1"/>
  <c r="G1638" i="1"/>
  <c r="C1638" i="1"/>
  <c r="C1637" i="1"/>
  <c r="C1636" i="1"/>
  <c r="H1635" i="1"/>
  <c r="C1635" i="1"/>
  <c r="G1635" i="1" s="1"/>
  <c r="H1634" i="1"/>
  <c r="G1634" i="1"/>
  <c r="C1634" i="1"/>
  <c r="C1633" i="1"/>
  <c r="C1632" i="1"/>
  <c r="C1631" i="1"/>
  <c r="G1631" i="1" s="1"/>
  <c r="H1630" i="1"/>
  <c r="G1630" i="1"/>
  <c r="C1630" i="1"/>
  <c r="C1629" i="1"/>
  <c r="H1627" i="1"/>
  <c r="C1627" i="1"/>
  <c r="G1627" i="1" s="1"/>
  <c r="H1626" i="1"/>
  <c r="C1626" i="1"/>
  <c r="G1626" i="1" s="1"/>
  <c r="C1625" i="1"/>
  <c r="C1624" i="1"/>
  <c r="C1620" i="1"/>
  <c r="H1619" i="1"/>
  <c r="C1619" i="1"/>
  <c r="G1619" i="1" s="1"/>
  <c r="H1618" i="1"/>
  <c r="G1618" i="1"/>
  <c r="C1618" i="1"/>
  <c r="C1617" i="1"/>
  <c r="H1617" i="1" s="1"/>
  <c r="C1616" i="1"/>
  <c r="H1615" i="1"/>
  <c r="C1615" i="1"/>
  <c r="G1615" i="1" s="1"/>
  <c r="H1614" i="1"/>
  <c r="G1614" i="1"/>
  <c r="C1614" i="1"/>
  <c r="C1613" i="1"/>
  <c r="H1613" i="1" s="1"/>
  <c r="C1612" i="1"/>
  <c r="C1611" i="1"/>
  <c r="G1611" i="1" s="1"/>
  <c r="H1610" i="1"/>
  <c r="G1610" i="1"/>
  <c r="C1610" i="1"/>
  <c r="C1609" i="1"/>
  <c r="H1609" i="1" s="1"/>
  <c r="C1608" i="1"/>
  <c r="H1607" i="1"/>
  <c r="C1607" i="1"/>
  <c r="G1607" i="1" s="1"/>
  <c r="G1606" i="1"/>
  <c r="C1606" i="1"/>
  <c r="H1606" i="1" s="1"/>
  <c r="C1605" i="1"/>
  <c r="H1605" i="1" s="1"/>
  <c r="C1604" i="1"/>
  <c r="H1603" i="1"/>
  <c r="C1603" i="1"/>
  <c r="G1603" i="1" s="1"/>
  <c r="C1601" i="1"/>
  <c r="H1601" i="1" s="1"/>
  <c r="C1600" i="1"/>
  <c r="H1599" i="1"/>
  <c r="C1599" i="1"/>
  <c r="G1599" i="1" s="1"/>
  <c r="H1598" i="1"/>
  <c r="G1598" i="1"/>
  <c r="C1598" i="1"/>
  <c r="C1597" i="1"/>
  <c r="H1597" i="1" s="1"/>
  <c r="C1596" i="1"/>
  <c r="H1595" i="1"/>
  <c r="C1595" i="1"/>
  <c r="G1595" i="1" s="1"/>
  <c r="C1594" i="1"/>
  <c r="H1594" i="1" s="1"/>
  <c r="C1593" i="1"/>
  <c r="H1593" i="1" s="1"/>
  <c r="C1592" i="1"/>
  <c r="C1591" i="1"/>
  <c r="G1591" i="1" s="1"/>
  <c r="H1590" i="1"/>
  <c r="G1590" i="1"/>
  <c r="C1590" i="1"/>
  <c r="C1589" i="1"/>
  <c r="H1589" i="1" s="1"/>
  <c r="C1588" i="1"/>
  <c r="C1587" i="1"/>
  <c r="G1587" i="1" s="1"/>
  <c r="G1586" i="1"/>
  <c r="C1586" i="1"/>
  <c r="H1586" i="1" s="1"/>
  <c r="C1584" i="1"/>
  <c r="H1582" i="1"/>
  <c r="G1582" i="1"/>
  <c r="C1582" i="1"/>
  <c r="H1581" i="1"/>
  <c r="D1581" i="1"/>
  <c r="C1581" i="1"/>
  <c r="D1580" i="1"/>
  <c r="C1580" i="1"/>
  <c r="H1579" i="1"/>
  <c r="D1579" i="1"/>
  <c r="C1579" i="1"/>
  <c r="D1578" i="1"/>
  <c r="C1578" i="1"/>
  <c r="D1577" i="1"/>
  <c r="G1577" i="1" s="1"/>
  <c r="D1576" i="1"/>
  <c r="C1576" i="1"/>
  <c r="J1575" i="1"/>
  <c r="G1575" i="1"/>
  <c r="I1575" i="1" s="1"/>
  <c r="D1575" i="1"/>
  <c r="H1575" i="1" s="1"/>
  <c r="C1575" i="1"/>
  <c r="D1574" i="1"/>
  <c r="C1574" i="1"/>
  <c r="J1573" i="1"/>
  <c r="G1573" i="1"/>
  <c r="I1573" i="1" s="1"/>
  <c r="D1573" i="1"/>
  <c r="H1573" i="1" s="1"/>
  <c r="C1573" i="1"/>
  <c r="G1572" i="1"/>
  <c r="D1572" i="1"/>
  <c r="H1572" i="1" s="1"/>
  <c r="C1572" i="1"/>
  <c r="D1571" i="1"/>
  <c r="G1571" i="1" s="1"/>
  <c r="D1570" i="1"/>
  <c r="C1570" i="1"/>
  <c r="D1569" i="1"/>
  <c r="H1569" i="1" s="1"/>
  <c r="C1569" i="1"/>
  <c r="D1568" i="1"/>
  <c r="C1568" i="1"/>
  <c r="D1567" i="1"/>
  <c r="H1567" i="1" s="1"/>
  <c r="C1567" i="1"/>
  <c r="D1566" i="1"/>
  <c r="C1566" i="1"/>
  <c r="D1565" i="1"/>
  <c r="H1565" i="1" s="1"/>
  <c r="C1565" i="1"/>
  <c r="D1564" i="1"/>
  <c r="C1564" i="1"/>
  <c r="D1563" i="1"/>
  <c r="C1563" i="1"/>
  <c r="G1563" i="1" s="1"/>
  <c r="J1562" i="1"/>
  <c r="G1562" i="1"/>
  <c r="I1562" i="1" s="1"/>
  <c r="D1562" i="1"/>
  <c r="H1562" i="1" s="1"/>
  <c r="C1562" i="1"/>
  <c r="D1561" i="1"/>
  <c r="C1561" i="1"/>
  <c r="J1560" i="1"/>
  <c r="G1560" i="1"/>
  <c r="I1560" i="1" s="1"/>
  <c r="D1560" i="1"/>
  <c r="H1560" i="1" s="1"/>
  <c r="C1560" i="1"/>
  <c r="D1559" i="1"/>
  <c r="C1559" i="1"/>
  <c r="J1558" i="1"/>
  <c r="G1558" i="1"/>
  <c r="I1558" i="1" s="1"/>
  <c r="D1558" i="1"/>
  <c r="H1558" i="1" s="1"/>
  <c r="C1558" i="1"/>
  <c r="D1557" i="1"/>
  <c r="C1557" i="1"/>
  <c r="H1556" i="1"/>
  <c r="D1556" i="1"/>
  <c r="C1556" i="1"/>
  <c r="G1556" i="1" s="1"/>
  <c r="C1555" i="1"/>
  <c r="D1554" i="1"/>
  <c r="H1554" i="1" s="1"/>
  <c r="C1554" i="1"/>
  <c r="D1553" i="1"/>
  <c r="C1553" i="1"/>
  <c r="D1552" i="1"/>
  <c r="H1552" i="1" s="1"/>
  <c r="C1552" i="1"/>
  <c r="D1551" i="1"/>
  <c r="C1551" i="1"/>
  <c r="D1550" i="1"/>
  <c r="H1550" i="1" s="1"/>
  <c r="C1550" i="1"/>
  <c r="D1549" i="1"/>
  <c r="C1549" i="1"/>
  <c r="D1548" i="1"/>
  <c r="H1548" i="1" s="1"/>
  <c r="C1548" i="1"/>
  <c r="H1547" i="1"/>
  <c r="G1547" i="1"/>
  <c r="D1547" i="1"/>
  <c r="C1547" i="1"/>
  <c r="J1547" i="1" s="1"/>
  <c r="D1546" i="1"/>
  <c r="C1546" i="1"/>
  <c r="H1545" i="1"/>
  <c r="G1545" i="1"/>
  <c r="D1545" i="1"/>
  <c r="C1545" i="1"/>
  <c r="J1545" i="1" s="1"/>
  <c r="D1544" i="1"/>
  <c r="C1544" i="1"/>
  <c r="H1543" i="1"/>
  <c r="G1543" i="1"/>
  <c r="D1543" i="1"/>
  <c r="C1543" i="1"/>
  <c r="J1543" i="1" s="1"/>
  <c r="D1542" i="1"/>
  <c r="C1542" i="1"/>
  <c r="H1541" i="1"/>
  <c r="G1541" i="1"/>
  <c r="D1541" i="1"/>
  <c r="C1541" i="1"/>
  <c r="J1541" i="1" s="1"/>
  <c r="H1540" i="1"/>
  <c r="G1540" i="1"/>
  <c r="D1540" i="1"/>
  <c r="C1540" i="1"/>
  <c r="H1539" i="1"/>
  <c r="G1539" i="1"/>
  <c r="D1539" i="1"/>
  <c r="C1539"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D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D1514" i="1"/>
  <c r="H1513" i="1"/>
  <c r="G1513" i="1"/>
  <c r="D1513" i="1"/>
  <c r="C1513" i="1"/>
  <c r="H1512" i="1"/>
  <c r="G1512" i="1"/>
  <c r="D1512" i="1"/>
  <c r="C1512" i="1"/>
  <c r="C1511"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D1486" i="1"/>
  <c r="D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D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D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C1435" i="1"/>
  <c r="H1434" i="1"/>
  <c r="G1434" i="1"/>
  <c r="D1434" i="1"/>
  <c r="C1434" i="1"/>
  <c r="H1433" i="1"/>
  <c r="G1433" i="1"/>
  <c r="D1433" i="1"/>
  <c r="C1433" i="1"/>
  <c r="H1432" i="1"/>
  <c r="G1432" i="1"/>
  <c r="D1432" i="1"/>
  <c r="C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D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D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D1259" i="1"/>
  <c r="H1258" i="1"/>
  <c r="G1258" i="1"/>
  <c r="D1258" i="1"/>
  <c r="C1258" i="1"/>
  <c r="H1257" i="1"/>
  <c r="G1257" i="1"/>
  <c r="D1257" i="1"/>
  <c r="C1257" i="1"/>
  <c r="H1256" i="1"/>
  <c r="G1256" i="1"/>
  <c r="D1256" i="1"/>
  <c r="C1256" i="1"/>
  <c r="D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H1206" i="1"/>
  <c r="G1206" i="1"/>
  <c r="D1206" i="1"/>
  <c r="C1206" i="1"/>
  <c r="H1205" i="1"/>
  <c r="G1205" i="1"/>
  <c r="D1205" i="1"/>
  <c r="C1205" i="1"/>
  <c r="H1204" i="1"/>
  <c r="G1204" i="1"/>
  <c r="D1204" i="1"/>
  <c r="C1204" i="1"/>
  <c r="H1203" i="1"/>
  <c r="G1203" i="1"/>
  <c r="D1203" i="1"/>
  <c r="C1203" i="1"/>
  <c r="H1202" i="1"/>
  <c r="G1202" i="1"/>
  <c r="D1202" i="1"/>
  <c r="C1202"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C1185" i="1"/>
  <c r="H1184" i="1"/>
  <c r="G1184" i="1"/>
  <c r="D1184" i="1"/>
  <c r="C1184" i="1"/>
  <c r="H1183" i="1"/>
  <c r="G1183" i="1"/>
  <c r="D1183" i="1"/>
  <c r="C1183" i="1"/>
  <c r="C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D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D1040" i="1"/>
  <c r="H1039" i="1"/>
  <c r="G1039" i="1"/>
  <c r="D1039" i="1"/>
  <c r="C1039" i="1"/>
  <c r="H1038" i="1"/>
  <c r="G1038" i="1"/>
  <c r="D1038" i="1"/>
  <c r="C1038" i="1"/>
  <c r="H1037" i="1"/>
  <c r="G1037" i="1"/>
  <c r="D1037" i="1"/>
  <c r="C1037" i="1"/>
  <c r="H1036" i="1"/>
  <c r="G1036" i="1"/>
  <c r="D1036" i="1"/>
  <c r="C1036" i="1"/>
  <c r="H1035" i="1"/>
  <c r="G1035" i="1"/>
  <c r="D1035" i="1"/>
  <c r="C1035" i="1"/>
  <c r="D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H1016" i="1"/>
  <c r="G1016" i="1"/>
  <c r="D1016" i="1"/>
  <c r="C1016" i="1"/>
  <c r="H1015" i="1"/>
  <c r="G1015" i="1"/>
  <c r="D1015" i="1"/>
  <c r="C1015" i="1"/>
  <c r="H1014" i="1"/>
  <c r="G1014" i="1"/>
  <c r="D1014" i="1"/>
  <c r="C1014"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D843" i="1"/>
  <c r="G843" i="1" s="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D836" i="1"/>
  <c r="H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D784" i="1"/>
  <c r="G784" i="1" s="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D771" i="1"/>
  <c r="H771" i="1" s="1"/>
  <c r="C771" i="1"/>
  <c r="D770" i="1"/>
  <c r="H770" i="1" s="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D734" i="1"/>
  <c r="H734" i="1" s="1"/>
  <c r="C734" i="1"/>
  <c r="H733" i="1"/>
  <c r="G733" i="1"/>
  <c r="D733" i="1"/>
  <c r="C733" i="1"/>
  <c r="H732" i="1"/>
  <c r="G732" i="1"/>
  <c r="D732" i="1"/>
  <c r="C732" i="1"/>
  <c r="D731" i="1"/>
  <c r="H731" i="1" s="1"/>
  <c r="C731" i="1"/>
  <c r="H730" i="1"/>
  <c r="G730" i="1"/>
  <c r="D730" i="1"/>
  <c r="C730" i="1"/>
  <c r="D729" i="1"/>
  <c r="H729" i="1" s="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D695" i="1"/>
  <c r="H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D670" i="1"/>
  <c r="H670" i="1" s="1"/>
  <c r="C670" i="1"/>
  <c r="H669" i="1"/>
  <c r="G669" i="1"/>
  <c r="D669" i="1"/>
  <c r="C669" i="1"/>
  <c r="H668" i="1"/>
  <c r="G668" i="1"/>
  <c r="D668" i="1"/>
  <c r="C668" i="1"/>
  <c r="H667" i="1"/>
  <c r="G667" i="1"/>
  <c r="D667" i="1"/>
  <c r="C667" i="1"/>
  <c r="D666" i="1"/>
  <c r="H666" i="1" s="1"/>
  <c r="C666" i="1"/>
  <c r="H665" i="1"/>
  <c r="G665" i="1"/>
  <c r="D665" i="1"/>
  <c r="C665" i="1"/>
  <c r="H664" i="1"/>
  <c r="G664" i="1"/>
  <c r="D664" i="1"/>
  <c r="C664" i="1"/>
  <c r="H663" i="1"/>
  <c r="G663" i="1"/>
  <c r="D663" i="1"/>
  <c r="C663" i="1"/>
  <c r="D662" i="1"/>
  <c r="H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D652" i="1"/>
  <c r="C652" i="1"/>
  <c r="H651" i="1"/>
  <c r="G651" i="1"/>
  <c r="D651" i="1"/>
  <c r="C651" i="1"/>
  <c r="H650" i="1"/>
  <c r="D650" i="1"/>
  <c r="C650" i="1"/>
  <c r="G650" i="1" s="1"/>
  <c r="C649" i="1"/>
  <c r="H648" i="1"/>
  <c r="G648" i="1"/>
  <c r="D648" i="1"/>
  <c r="C648" i="1"/>
  <c r="H647" i="1"/>
  <c r="G647" i="1"/>
  <c r="D647" i="1"/>
  <c r="C647" i="1"/>
  <c r="G646" i="1"/>
  <c r="D646" i="1"/>
  <c r="H646" i="1" s="1"/>
  <c r="C646" i="1"/>
  <c r="H645" i="1"/>
  <c r="G645" i="1"/>
  <c r="D645" i="1"/>
  <c r="C645"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C597" i="1"/>
  <c r="H596" i="1"/>
  <c r="G596" i="1"/>
  <c r="D596" i="1"/>
  <c r="C596" i="1"/>
  <c r="H595" i="1"/>
  <c r="G595" i="1"/>
  <c r="D595" i="1"/>
  <c r="C595" i="1"/>
  <c r="H594" i="1"/>
  <c r="G594" i="1"/>
  <c r="D594" i="1"/>
  <c r="C594" i="1"/>
  <c r="H593" i="1"/>
  <c r="G593" i="1"/>
  <c r="D593" i="1"/>
  <c r="C593" i="1"/>
  <c r="D592" i="1"/>
  <c r="H590" i="1"/>
  <c r="G590" i="1"/>
  <c r="D590" i="1"/>
  <c r="C590" i="1"/>
  <c r="H589" i="1"/>
  <c r="G589" i="1"/>
  <c r="D589" i="1"/>
  <c r="C589" i="1"/>
  <c r="H588" i="1"/>
  <c r="G588" i="1"/>
  <c r="D588" i="1"/>
  <c r="C588" i="1"/>
  <c r="H587" i="1"/>
  <c r="G587" i="1"/>
  <c r="D587" i="1"/>
  <c r="C587" i="1"/>
  <c r="H586" i="1"/>
  <c r="G586" i="1"/>
  <c r="D586" i="1"/>
  <c r="C586" i="1"/>
  <c r="H585" i="1"/>
  <c r="G585" i="1"/>
  <c r="C585" i="1"/>
  <c r="G584" i="1"/>
  <c r="D584" i="1"/>
  <c r="C584" i="1"/>
  <c r="H584" i="1" s="1"/>
  <c r="C583" i="1"/>
  <c r="D582" i="1"/>
  <c r="C582" i="1"/>
  <c r="D581" i="1"/>
  <c r="C581" i="1"/>
  <c r="D580" i="1"/>
  <c r="C580" i="1"/>
  <c r="D579" i="1"/>
  <c r="C579" i="1"/>
  <c r="D577" i="1"/>
  <c r="C577" i="1"/>
  <c r="H576" i="1"/>
  <c r="D576" i="1"/>
  <c r="C576" i="1"/>
  <c r="G576" i="1" s="1"/>
  <c r="H575" i="1"/>
  <c r="D575" i="1"/>
  <c r="C575" i="1"/>
  <c r="G575" i="1" s="1"/>
  <c r="D574" i="1"/>
  <c r="C574" i="1"/>
  <c r="D573" i="1"/>
  <c r="C573" i="1"/>
  <c r="H572" i="1"/>
  <c r="D572" i="1"/>
  <c r="C572" i="1"/>
  <c r="G572" i="1" s="1"/>
  <c r="H571" i="1"/>
  <c r="D571" i="1"/>
  <c r="C571" i="1"/>
  <c r="G571" i="1" s="1"/>
  <c r="D570" i="1"/>
  <c r="C570" i="1"/>
  <c r="D569" i="1"/>
  <c r="C569" i="1"/>
  <c r="H568" i="1"/>
  <c r="D568" i="1"/>
  <c r="C568" i="1"/>
  <c r="G568" i="1" s="1"/>
  <c r="H567" i="1"/>
  <c r="D567" i="1"/>
  <c r="C567" i="1"/>
  <c r="G567" i="1" s="1"/>
  <c r="D566" i="1"/>
  <c r="C566" i="1"/>
  <c r="H565" i="1"/>
  <c r="C565" i="1"/>
  <c r="G565" i="1" s="1"/>
  <c r="H564" i="1"/>
  <c r="D564" i="1"/>
  <c r="C564" i="1"/>
  <c r="G564" i="1" s="1"/>
  <c r="D563" i="1"/>
  <c r="C563" i="1"/>
  <c r="D562" i="1"/>
  <c r="C562" i="1"/>
  <c r="H561" i="1"/>
  <c r="D561" i="1"/>
  <c r="C561" i="1"/>
  <c r="G561" i="1" s="1"/>
  <c r="H560" i="1"/>
  <c r="D560" i="1"/>
  <c r="C560" i="1"/>
  <c r="G560" i="1" s="1"/>
  <c r="D559" i="1"/>
  <c r="C559" i="1"/>
  <c r="D558" i="1"/>
  <c r="C558" i="1"/>
  <c r="H557" i="1"/>
  <c r="D557" i="1"/>
  <c r="C557" i="1"/>
  <c r="G557" i="1" s="1"/>
  <c r="H556" i="1"/>
  <c r="D556" i="1"/>
  <c r="C556" i="1"/>
  <c r="G556" i="1" s="1"/>
  <c r="D555" i="1"/>
  <c r="C555" i="1"/>
  <c r="D554" i="1"/>
  <c r="C554" i="1"/>
  <c r="H553" i="1"/>
  <c r="D553" i="1"/>
  <c r="C553" i="1"/>
  <c r="G553" i="1" s="1"/>
  <c r="H552" i="1"/>
  <c r="D552" i="1"/>
  <c r="C552" i="1"/>
  <c r="G552" i="1" s="1"/>
  <c r="D551" i="1"/>
  <c r="C551" i="1"/>
  <c r="D550" i="1"/>
  <c r="C550" i="1"/>
  <c r="H549" i="1"/>
  <c r="D549" i="1"/>
  <c r="C549" i="1"/>
  <c r="G549" i="1" s="1"/>
  <c r="H548" i="1"/>
  <c r="D548" i="1"/>
  <c r="C548" i="1"/>
  <c r="G548" i="1" s="1"/>
  <c r="D547" i="1"/>
  <c r="C547" i="1"/>
  <c r="D546" i="1"/>
  <c r="C546" i="1"/>
  <c r="H545" i="1"/>
  <c r="D545" i="1"/>
  <c r="C545" i="1"/>
  <c r="G545" i="1" s="1"/>
  <c r="H544" i="1"/>
  <c r="D544" i="1"/>
  <c r="C544" i="1"/>
  <c r="G544" i="1" s="1"/>
  <c r="D543" i="1"/>
  <c r="C543" i="1"/>
  <c r="D542" i="1"/>
  <c r="C542" i="1"/>
  <c r="H541" i="1"/>
  <c r="D541" i="1"/>
  <c r="C541" i="1"/>
  <c r="G541" i="1" s="1"/>
  <c r="H540" i="1"/>
  <c r="D540" i="1"/>
  <c r="C540" i="1"/>
  <c r="G540" i="1" s="1"/>
  <c r="D539" i="1"/>
  <c r="C539" i="1"/>
  <c r="D538" i="1"/>
  <c r="C538" i="1"/>
  <c r="H537" i="1"/>
  <c r="D537" i="1"/>
  <c r="C537" i="1"/>
  <c r="G537" i="1" s="1"/>
  <c r="H536" i="1"/>
  <c r="D536" i="1"/>
  <c r="C536" i="1"/>
  <c r="G536" i="1" s="1"/>
  <c r="D535" i="1"/>
  <c r="C535" i="1"/>
  <c r="D534" i="1"/>
  <c r="C534" i="1"/>
  <c r="H533" i="1"/>
  <c r="D533" i="1"/>
  <c r="C533" i="1"/>
  <c r="G533" i="1" s="1"/>
  <c r="H532" i="1"/>
  <c r="D532" i="1"/>
  <c r="C532" i="1"/>
  <c r="G532" i="1" s="1"/>
  <c r="D531" i="1"/>
  <c r="C531" i="1"/>
  <c r="D530" i="1"/>
  <c r="D528" i="1"/>
  <c r="C528" i="1"/>
  <c r="D527" i="1"/>
  <c r="C527" i="1"/>
  <c r="H526" i="1"/>
  <c r="D526" i="1"/>
  <c r="C526" i="1"/>
  <c r="G526" i="1" s="1"/>
  <c r="H525" i="1"/>
  <c r="D525" i="1"/>
  <c r="C525" i="1"/>
  <c r="G525" i="1" s="1"/>
  <c r="D524" i="1"/>
  <c r="C524" i="1"/>
  <c r="D523" i="1"/>
  <c r="C523" i="1"/>
  <c r="H522" i="1"/>
  <c r="D522" i="1"/>
  <c r="C522" i="1"/>
  <c r="G522" i="1" s="1"/>
  <c r="H521" i="1"/>
  <c r="D521" i="1"/>
  <c r="C521" i="1"/>
  <c r="G521" i="1" s="1"/>
  <c r="D520" i="1"/>
  <c r="C520" i="1"/>
  <c r="D519" i="1"/>
  <c r="C519" i="1"/>
  <c r="H518" i="1"/>
  <c r="D518" i="1"/>
  <c r="C518" i="1"/>
  <c r="G518" i="1" s="1"/>
  <c r="C517" i="1"/>
  <c r="H515" i="1"/>
  <c r="D515" i="1"/>
  <c r="C515" i="1"/>
  <c r="G515" i="1" s="1"/>
  <c r="D514" i="1"/>
  <c r="C514" i="1"/>
  <c r="D513" i="1"/>
  <c r="C513" i="1"/>
  <c r="H512" i="1"/>
  <c r="D512" i="1"/>
  <c r="C512" i="1"/>
  <c r="G512" i="1" s="1"/>
  <c r="H511" i="1"/>
  <c r="D511" i="1"/>
  <c r="C511" i="1"/>
  <c r="G511" i="1" s="1"/>
  <c r="D510" i="1"/>
  <c r="C510" i="1"/>
  <c r="D509" i="1"/>
  <c r="C509" i="1"/>
  <c r="H508" i="1"/>
  <c r="D508" i="1"/>
  <c r="C508" i="1"/>
  <c r="G508" i="1" s="1"/>
  <c r="H507" i="1"/>
  <c r="D507" i="1"/>
  <c r="C507" i="1"/>
  <c r="G507" i="1" s="1"/>
  <c r="D506" i="1"/>
  <c r="C506" i="1"/>
  <c r="D505" i="1"/>
  <c r="C505" i="1"/>
  <c r="H504" i="1"/>
  <c r="D504" i="1"/>
  <c r="C504" i="1"/>
  <c r="G504" i="1" s="1"/>
  <c r="H503" i="1"/>
  <c r="D503" i="1"/>
  <c r="C503" i="1"/>
  <c r="G503" i="1" s="1"/>
  <c r="D502" i="1"/>
  <c r="C502" i="1"/>
  <c r="D501" i="1"/>
  <c r="C501" i="1"/>
  <c r="H500" i="1"/>
  <c r="D500" i="1"/>
  <c r="C500" i="1"/>
  <c r="G500" i="1" s="1"/>
  <c r="H499" i="1"/>
  <c r="D499" i="1"/>
  <c r="C499" i="1"/>
  <c r="G499" i="1" s="1"/>
  <c r="D498" i="1"/>
  <c r="C498" i="1"/>
  <c r="D497" i="1"/>
  <c r="C497" i="1"/>
  <c r="H496" i="1"/>
  <c r="D496" i="1"/>
  <c r="C496" i="1"/>
  <c r="G496" i="1" s="1"/>
  <c r="H495" i="1"/>
  <c r="D495" i="1"/>
  <c r="C495" i="1"/>
  <c r="G495" i="1" s="1"/>
  <c r="D494" i="1"/>
  <c r="C494" i="1"/>
  <c r="D493" i="1"/>
  <c r="C493" i="1"/>
  <c r="H492" i="1"/>
  <c r="D492" i="1"/>
  <c r="C492" i="1"/>
  <c r="G492" i="1" s="1"/>
  <c r="H491" i="1"/>
  <c r="D491" i="1"/>
  <c r="C491" i="1"/>
  <c r="G491" i="1" s="1"/>
  <c r="D490" i="1"/>
  <c r="C490" i="1"/>
  <c r="D489" i="1"/>
  <c r="C489" i="1"/>
  <c r="H488" i="1"/>
  <c r="D488" i="1"/>
  <c r="C488" i="1"/>
  <c r="G488" i="1" s="1"/>
  <c r="H487" i="1"/>
  <c r="D487" i="1"/>
  <c r="C487" i="1"/>
  <c r="G487" i="1" s="1"/>
  <c r="D486" i="1"/>
  <c r="C486" i="1"/>
  <c r="D485" i="1"/>
  <c r="H484" i="1"/>
  <c r="D484" i="1"/>
  <c r="C484" i="1"/>
  <c r="G484" i="1" s="1"/>
  <c r="H483" i="1"/>
  <c r="D483" i="1"/>
  <c r="C483" i="1"/>
  <c r="G483" i="1" s="1"/>
  <c r="D482" i="1"/>
  <c r="C482" i="1"/>
  <c r="D481" i="1"/>
  <c r="C481" i="1"/>
  <c r="H480" i="1"/>
  <c r="D480" i="1"/>
  <c r="C480" i="1"/>
  <c r="G480" i="1" s="1"/>
  <c r="H479" i="1"/>
  <c r="D479" i="1"/>
  <c r="C479" i="1"/>
  <c r="G479" i="1" s="1"/>
  <c r="D478" i="1"/>
  <c r="C478" i="1"/>
  <c r="D477" i="1"/>
  <c r="C477" i="1"/>
  <c r="H476" i="1"/>
  <c r="D476" i="1"/>
  <c r="C476" i="1"/>
  <c r="G476" i="1" s="1"/>
  <c r="H475" i="1"/>
  <c r="D475" i="1"/>
  <c r="C475" i="1"/>
  <c r="G475" i="1" s="1"/>
  <c r="D474" i="1"/>
  <c r="C474" i="1"/>
  <c r="D473" i="1"/>
  <c r="H472" i="1"/>
  <c r="D472" i="1"/>
  <c r="C472" i="1"/>
  <c r="G472" i="1" s="1"/>
  <c r="H471" i="1"/>
  <c r="D471" i="1"/>
  <c r="C471" i="1"/>
  <c r="G471" i="1" s="1"/>
  <c r="D470" i="1"/>
  <c r="C470" i="1"/>
  <c r="D469" i="1"/>
  <c r="C469" i="1"/>
  <c r="H468" i="1"/>
  <c r="D468" i="1"/>
  <c r="C468" i="1"/>
  <c r="G468" i="1" s="1"/>
  <c r="H467" i="1"/>
  <c r="D467" i="1"/>
  <c r="C467" i="1"/>
  <c r="G467" i="1" s="1"/>
  <c r="D466" i="1"/>
  <c r="C466" i="1"/>
  <c r="D465" i="1"/>
  <c r="C465" i="1"/>
  <c r="H464" i="1"/>
  <c r="D464" i="1"/>
  <c r="C464" i="1"/>
  <c r="G464" i="1" s="1"/>
  <c r="H463" i="1"/>
  <c r="D463" i="1"/>
  <c r="C463" i="1"/>
  <c r="G463" i="1" s="1"/>
  <c r="D462" i="1"/>
  <c r="C462" i="1"/>
  <c r="D461" i="1"/>
  <c r="C461" i="1"/>
  <c r="D459" i="1"/>
  <c r="C459" i="1"/>
  <c r="D458" i="1"/>
  <c r="C458" i="1"/>
  <c r="H457" i="1"/>
  <c r="D457" i="1"/>
  <c r="C457" i="1"/>
  <c r="G457" i="1" s="1"/>
  <c r="H456" i="1"/>
  <c r="D456" i="1"/>
  <c r="C456" i="1"/>
  <c r="G456" i="1" s="1"/>
  <c r="D455" i="1"/>
  <c r="C455" i="1"/>
  <c r="D454" i="1"/>
  <c r="C454" i="1"/>
  <c r="H453" i="1"/>
  <c r="D453" i="1"/>
  <c r="C453" i="1"/>
  <c r="G453" i="1" s="1"/>
  <c r="H452" i="1"/>
  <c r="D452" i="1"/>
  <c r="C452" i="1"/>
  <c r="G452" i="1" s="1"/>
  <c r="D451" i="1"/>
  <c r="C451" i="1"/>
  <c r="D450" i="1"/>
  <c r="C450" i="1"/>
  <c r="H449" i="1"/>
  <c r="D449" i="1"/>
  <c r="C449" i="1"/>
  <c r="G449" i="1" s="1"/>
  <c r="H448" i="1"/>
  <c r="D448" i="1"/>
  <c r="C448" i="1"/>
  <c r="G448" i="1" s="1"/>
  <c r="D447" i="1"/>
  <c r="C447" i="1"/>
  <c r="D446" i="1"/>
  <c r="C446" i="1"/>
  <c r="H445" i="1"/>
  <c r="D445" i="1"/>
  <c r="C445" i="1"/>
  <c r="G445" i="1" s="1"/>
  <c r="H444" i="1"/>
  <c r="D444" i="1"/>
  <c r="C444" i="1"/>
  <c r="G444" i="1" s="1"/>
  <c r="D443" i="1"/>
  <c r="C443" i="1"/>
  <c r="D442" i="1"/>
  <c r="C442" i="1"/>
  <c r="H441" i="1"/>
  <c r="D441" i="1"/>
  <c r="C441" i="1"/>
  <c r="G441" i="1" s="1"/>
  <c r="H440" i="1"/>
  <c r="D440" i="1"/>
  <c r="C440" i="1"/>
  <c r="G440" i="1" s="1"/>
  <c r="D439" i="1"/>
  <c r="C439" i="1"/>
  <c r="D438" i="1"/>
  <c r="C438" i="1"/>
  <c r="H437" i="1"/>
  <c r="D437" i="1"/>
  <c r="C437" i="1"/>
  <c r="G437" i="1" s="1"/>
  <c r="H436" i="1"/>
  <c r="D436" i="1"/>
  <c r="C436" i="1"/>
  <c r="G436" i="1" s="1"/>
  <c r="D435" i="1"/>
  <c r="C435" i="1"/>
  <c r="D434" i="1"/>
  <c r="C434" i="1"/>
  <c r="H433" i="1"/>
  <c r="D433" i="1"/>
  <c r="C433" i="1"/>
  <c r="G433" i="1" s="1"/>
  <c r="H432" i="1"/>
  <c r="D432" i="1"/>
  <c r="C432" i="1"/>
  <c r="G432" i="1" s="1"/>
  <c r="D431" i="1"/>
  <c r="C431" i="1"/>
  <c r="D430" i="1"/>
  <c r="C430" i="1"/>
  <c r="H429" i="1"/>
  <c r="D429" i="1"/>
  <c r="C429" i="1"/>
  <c r="G429" i="1" s="1"/>
  <c r="H428" i="1"/>
  <c r="D428" i="1"/>
  <c r="C428" i="1"/>
  <c r="G428" i="1" s="1"/>
  <c r="D427" i="1"/>
  <c r="C427" i="1"/>
  <c r="D426" i="1"/>
  <c r="C426" i="1"/>
  <c r="D423" i="1"/>
  <c r="H423" i="1" s="1"/>
  <c r="C423" i="1"/>
  <c r="C422" i="1"/>
  <c r="D421" i="1"/>
  <c r="C421" i="1"/>
  <c r="D416" i="1"/>
  <c r="C416" i="1"/>
  <c r="H415" i="1"/>
  <c r="D415" i="1"/>
  <c r="C415" i="1"/>
  <c r="G415" i="1" s="1"/>
  <c r="D414" i="1"/>
  <c r="H414" i="1" s="1"/>
  <c r="C414" i="1"/>
  <c r="D411" i="1"/>
  <c r="C411" i="1"/>
  <c r="D410" i="1"/>
  <c r="C410" i="1"/>
  <c r="H409" i="1"/>
  <c r="D409" i="1"/>
  <c r="C409" i="1"/>
  <c r="G409" i="1" s="1"/>
  <c r="H408" i="1"/>
  <c r="D408" i="1"/>
  <c r="C408" i="1"/>
  <c r="D407" i="1"/>
  <c r="C407" i="1"/>
  <c r="D406" i="1"/>
  <c r="C406" i="1"/>
  <c r="H405" i="1"/>
  <c r="D405" i="1"/>
  <c r="C405" i="1"/>
  <c r="G405" i="1" s="1"/>
  <c r="H404" i="1"/>
  <c r="D404" i="1"/>
  <c r="C404" i="1"/>
  <c r="G404" i="1" s="1"/>
  <c r="D403" i="1"/>
  <c r="C403" i="1"/>
  <c r="D402" i="1"/>
  <c r="C402" i="1"/>
  <c r="D401" i="1"/>
  <c r="H400" i="1"/>
  <c r="D400" i="1"/>
  <c r="C400" i="1"/>
  <c r="G400" i="1" s="1"/>
  <c r="D399" i="1"/>
  <c r="C399" i="1"/>
  <c r="D398" i="1"/>
  <c r="C398" i="1"/>
  <c r="H397" i="1"/>
  <c r="D397" i="1"/>
  <c r="C397" i="1"/>
  <c r="G397" i="1" s="1"/>
  <c r="H396" i="1"/>
  <c r="D396" i="1"/>
  <c r="C396" i="1"/>
  <c r="G396" i="1" s="1"/>
  <c r="D395" i="1"/>
  <c r="C395" i="1"/>
  <c r="D394" i="1"/>
  <c r="C394" i="1"/>
  <c r="D393" i="1"/>
  <c r="H393" i="1" s="1"/>
  <c r="C393" i="1"/>
  <c r="H392" i="1"/>
  <c r="D392" i="1"/>
  <c r="C392" i="1"/>
  <c r="G392" i="1" s="1"/>
  <c r="D391" i="1"/>
  <c r="C391" i="1"/>
  <c r="D390" i="1"/>
  <c r="C390" i="1"/>
  <c r="H389" i="1"/>
  <c r="D389" i="1"/>
  <c r="C389" i="1"/>
  <c r="G389" i="1" s="1"/>
  <c r="H388" i="1"/>
  <c r="D388" i="1"/>
  <c r="C388" i="1"/>
  <c r="G388" i="1" s="1"/>
  <c r="D387" i="1"/>
  <c r="C387" i="1"/>
  <c r="D386" i="1"/>
  <c r="C386" i="1"/>
  <c r="H385" i="1"/>
  <c r="D385" i="1"/>
  <c r="C385" i="1"/>
  <c r="G385" i="1" s="1"/>
  <c r="H384" i="1"/>
  <c r="D384" i="1"/>
  <c r="C384" i="1"/>
  <c r="G384" i="1" s="1"/>
  <c r="C383" i="1"/>
  <c r="H382" i="1"/>
  <c r="D382" i="1"/>
  <c r="C382" i="1"/>
  <c r="G382" i="1" s="1"/>
  <c r="H381" i="1"/>
  <c r="D381" i="1"/>
  <c r="C381" i="1"/>
  <c r="D380" i="1"/>
  <c r="C380" i="1"/>
  <c r="D379" i="1"/>
  <c r="C379" i="1"/>
  <c r="H378" i="1"/>
  <c r="D378" i="1"/>
  <c r="C378" i="1"/>
  <c r="G378" i="1" s="1"/>
  <c r="D377" i="1"/>
  <c r="H377" i="1" s="1"/>
  <c r="C377" i="1"/>
  <c r="D376" i="1"/>
  <c r="C376" i="1"/>
  <c r="D375" i="1"/>
  <c r="C375" i="1"/>
  <c r="D374" i="1"/>
  <c r="H374" i="1" s="1"/>
  <c r="C374" i="1"/>
  <c r="H373" i="1"/>
  <c r="D373" i="1"/>
  <c r="C373" i="1"/>
  <c r="D372" i="1"/>
  <c r="C372" i="1"/>
  <c r="D371" i="1"/>
  <c r="C371" i="1"/>
  <c r="H370" i="1"/>
  <c r="D370" i="1"/>
  <c r="C370" i="1"/>
  <c r="G370" i="1" s="1"/>
  <c r="D369" i="1"/>
  <c r="H369" i="1" s="1"/>
  <c r="C369" i="1"/>
  <c r="H367" i="1"/>
  <c r="D367" i="1"/>
  <c r="C367" i="1"/>
  <c r="G367" i="1" s="1"/>
  <c r="H366" i="1"/>
  <c r="D366" i="1"/>
  <c r="C366" i="1"/>
  <c r="G366" i="1" s="1"/>
  <c r="D365" i="1"/>
  <c r="C365" i="1"/>
  <c r="D364" i="1"/>
  <c r="C364" i="1"/>
  <c r="H363" i="1"/>
  <c r="D363" i="1"/>
  <c r="C363" i="1"/>
  <c r="G363" i="1" s="1"/>
  <c r="H362" i="1"/>
  <c r="D362" i="1"/>
  <c r="C362" i="1"/>
  <c r="G362" i="1" s="1"/>
  <c r="D361" i="1"/>
  <c r="C361" i="1"/>
  <c r="D360" i="1"/>
  <c r="C360" i="1"/>
  <c r="H359" i="1"/>
  <c r="D359" i="1"/>
  <c r="C359" i="1"/>
  <c r="G359" i="1" s="1"/>
  <c r="H358" i="1"/>
  <c r="D358" i="1"/>
  <c r="C358" i="1"/>
  <c r="D357" i="1"/>
  <c r="C357" i="1"/>
  <c r="D356" i="1"/>
  <c r="C356" i="1"/>
  <c r="D354" i="1"/>
  <c r="C354" i="1"/>
  <c r="D353" i="1"/>
  <c r="C353" i="1"/>
  <c r="H352" i="1"/>
  <c r="D352" i="1"/>
  <c r="C352" i="1"/>
  <c r="G352" i="1" s="1"/>
  <c r="H351" i="1"/>
  <c r="D351" i="1"/>
  <c r="C351" i="1"/>
  <c r="G351" i="1" s="1"/>
  <c r="D350" i="1"/>
  <c r="C350" i="1"/>
  <c r="D349" i="1"/>
  <c r="H348" i="1"/>
  <c r="D348" i="1"/>
  <c r="C348" i="1"/>
  <c r="G348" i="1" s="1"/>
  <c r="H347" i="1"/>
  <c r="D347" i="1"/>
  <c r="C347" i="1"/>
  <c r="G347" i="1" s="1"/>
  <c r="D346" i="1"/>
  <c r="C346" i="1"/>
  <c r="D345" i="1"/>
  <c r="C345" i="1"/>
  <c r="H344" i="1"/>
  <c r="D344" i="1"/>
  <c r="C344" i="1"/>
  <c r="G344" i="1" s="1"/>
  <c r="H343" i="1"/>
  <c r="D343" i="1"/>
  <c r="C343" i="1"/>
  <c r="G343" i="1" s="1"/>
  <c r="D342" i="1"/>
  <c r="C342" i="1"/>
  <c r="D341" i="1"/>
  <c r="C341" i="1"/>
  <c r="H340" i="1"/>
  <c r="D340" i="1"/>
  <c r="C340" i="1"/>
  <c r="G340" i="1" s="1"/>
  <c r="H339" i="1"/>
  <c r="D339" i="1"/>
  <c r="C339" i="1"/>
  <c r="G339" i="1" s="1"/>
  <c r="D338" i="1"/>
  <c r="C338" i="1"/>
  <c r="D337" i="1"/>
  <c r="C337" i="1"/>
  <c r="H336" i="1"/>
  <c r="D336" i="1"/>
  <c r="C336" i="1"/>
  <c r="G336" i="1" s="1"/>
  <c r="H335" i="1"/>
  <c r="D335" i="1"/>
  <c r="C335" i="1"/>
  <c r="G335" i="1" s="1"/>
  <c r="D334" i="1"/>
  <c r="C334" i="1"/>
  <c r="D333" i="1"/>
  <c r="C333" i="1"/>
  <c r="H332" i="1"/>
  <c r="D332" i="1"/>
  <c r="C332" i="1"/>
  <c r="G332" i="1" s="1"/>
  <c r="H331" i="1"/>
  <c r="C331" i="1"/>
  <c r="G331" i="1" s="1"/>
  <c r="D330" i="1"/>
  <c r="C330" i="1"/>
  <c r="H329" i="1"/>
  <c r="D329" i="1"/>
  <c r="C329" i="1"/>
  <c r="G329" i="1" s="1"/>
  <c r="H328" i="1"/>
  <c r="D328" i="1"/>
  <c r="C328" i="1"/>
  <c r="G328" i="1" s="1"/>
  <c r="D327" i="1"/>
  <c r="C327" i="1"/>
  <c r="D326" i="1"/>
  <c r="C326" i="1"/>
  <c r="H325" i="1"/>
  <c r="D325" i="1"/>
  <c r="C325" i="1"/>
  <c r="G325" i="1" s="1"/>
  <c r="H324" i="1"/>
  <c r="D324" i="1"/>
  <c r="C324" i="1"/>
  <c r="G324" i="1" s="1"/>
  <c r="D323" i="1"/>
  <c r="C323" i="1"/>
  <c r="D322" i="1"/>
  <c r="C322" i="1"/>
  <c r="H321" i="1"/>
  <c r="D321" i="1"/>
  <c r="C321" i="1"/>
  <c r="G321" i="1" s="1"/>
  <c r="H320" i="1"/>
  <c r="D320" i="1"/>
  <c r="C320" i="1"/>
  <c r="G320" i="1" s="1"/>
  <c r="D319" i="1"/>
  <c r="C319" i="1"/>
  <c r="D318" i="1"/>
  <c r="C318" i="1"/>
  <c r="H317" i="1"/>
  <c r="D317" i="1"/>
  <c r="C317" i="1"/>
  <c r="G317" i="1" s="1"/>
  <c r="D315" i="1"/>
  <c r="C315" i="1"/>
  <c r="H314" i="1"/>
  <c r="D314" i="1"/>
  <c r="C314" i="1"/>
  <c r="G314" i="1" s="1"/>
  <c r="H313" i="1"/>
  <c r="D313" i="1"/>
  <c r="C313" i="1"/>
  <c r="G313" i="1" s="1"/>
  <c r="D312" i="1"/>
  <c r="C312" i="1"/>
  <c r="D311" i="1"/>
  <c r="C311" i="1"/>
  <c r="D310" i="1"/>
  <c r="C310" i="1"/>
  <c r="D309" i="1"/>
  <c r="C309" i="1"/>
  <c r="D308" i="1"/>
  <c r="C308" i="1"/>
  <c r="D307" i="1"/>
  <c r="C307" i="1"/>
  <c r="D306" i="1"/>
  <c r="C306" i="1"/>
  <c r="D305" i="1"/>
  <c r="C305" i="1"/>
  <c r="C304" i="1"/>
  <c r="D302" i="1"/>
  <c r="H302" i="1" s="1"/>
  <c r="C302" i="1"/>
  <c r="D301" i="1"/>
  <c r="H301" i="1" s="1"/>
  <c r="C301" i="1"/>
  <c r="D300" i="1"/>
  <c r="H300" i="1" s="1"/>
  <c r="C300" i="1"/>
  <c r="D299" i="1"/>
  <c r="H299" i="1" s="1"/>
  <c r="C299" i="1"/>
  <c r="H298" i="1"/>
  <c r="G298" i="1"/>
  <c r="D298" i="1"/>
  <c r="C298" i="1"/>
  <c r="D294" i="1"/>
  <c r="C294" i="1"/>
  <c r="G294" i="1" s="1"/>
  <c r="D293" i="1"/>
  <c r="C293" i="1"/>
  <c r="G293" i="1" s="1"/>
  <c r="H292" i="1"/>
  <c r="D292" i="1"/>
  <c r="C292" i="1"/>
  <c r="G292" i="1" s="1"/>
  <c r="H291" i="1"/>
  <c r="D291" i="1"/>
  <c r="C291" i="1"/>
  <c r="G291" i="1" s="1"/>
  <c r="D290" i="1"/>
  <c r="C290" i="1"/>
  <c r="G290" i="1" s="1"/>
  <c r="D289" i="1"/>
  <c r="C289" i="1"/>
  <c r="G289" i="1" s="1"/>
  <c r="H288" i="1"/>
  <c r="D288" i="1"/>
  <c r="C288" i="1"/>
  <c r="G288" i="1" s="1"/>
  <c r="H287" i="1"/>
  <c r="D287" i="1"/>
  <c r="C287" i="1"/>
  <c r="G287" i="1" s="1"/>
  <c r="D286" i="1"/>
  <c r="C286" i="1"/>
  <c r="G286" i="1" s="1"/>
  <c r="D285" i="1"/>
  <c r="C285" i="1"/>
  <c r="G285" i="1" s="1"/>
  <c r="H284" i="1"/>
  <c r="D284" i="1"/>
  <c r="C284" i="1"/>
  <c r="G284" i="1" s="1"/>
  <c r="H283" i="1"/>
  <c r="D283" i="1"/>
  <c r="C283" i="1"/>
  <c r="G283" i="1" s="1"/>
  <c r="D282" i="1"/>
  <c r="C282" i="1"/>
  <c r="G282" i="1" s="1"/>
  <c r="D281" i="1"/>
  <c r="C281" i="1"/>
  <c r="G281" i="1" s="1"/>
  <c r="H280" i="1"/>
  <c r="D280" i="1"/>
  <c r="C280" i="1"/>
  <c r="G280" i="1" s="1"/>
  <c r="H279" i="1"/>
  <c r="D279" i="1"/>
  <c r="C279" i="1"/>
  <c r="G279" i="1" s="1"/>
  <c r="D278" i="1"/>
  <c r="C278" i="1"/>
  <c r="G278" i="1" s="1"/>
  <c r="D277" i="1"/>
  <c r="C277" i="1"/>
  <c r="G277" i="1" s="1"/>
  <c r="H276" i="1"/>
  <c r="D276" i="1"/>
  <c r="C276" i="1"/>
  <c r="H275" i="1"/>
  <c r="D275" i="1"/>
  <c r="C275" i="1"/>
  <c r="G275" i="1" s="1"/>
  <c r="D274" i="1"/>
  <c r="C274" i="1"/>
  <c r="D273" i="1"/>
  <c r="C273" i="1"/>
  <c r="G273" i="1" s="1"/>
  <c r="H272" i="1"/>
  <c r="D272" i="1"/>
  <c r="C272" i="1"/>
  <c r="G272" i="1" s="1"/>
  <c r="H271" i="1"/>
  <c r="D271" i="1"/>
  <c r="C271" i="1"/>
  <c r="G271" i="1" s="1"/>
  <c r="C270" i="1"/>
  <c r="H268" i="1"/>
  <c r="D268" i="1"/>
  <c r="C268" i="1"/>
  <c r="G268" i="1" s="1"/>
  <c r="D267" i="1"/>
  <c r="H267" i="1" s="1"/>
  <c r="C267" i="1"/>
  <c r="D266" i="1"/>
  <c r="C266" i="1"/>
  <c r="G266" i="1" s="1"/>
  <c r="D265" i="1"/>
  <c r="C265" i="1"/>
  <c r="H264" i="1"/>
  <c r="D264" i="1"/>
  <c r="C264" i="1"/>
  <c r="G264" i="1" s="1"/>
  <c r="H263" i="1"/>
  <c r="D263" i="1"/>
  <c r="C263" i="1"/>
  <c r="G263" i="1" s="1"/>
  <c r="D262" i="1"/>
  <c r="C262" i="1"/>
  <c r="G262" i="1" s="1"/>
  <c r="D261" i="1"/>
  <c r="C261" i="1"/>
  <c r="G261" i="1" s="1"/>
  <c r="H260" i="1"/>
  <c r="D260" i="1"/>
  <c r="C260" i="1"/>
  <c r="G260" i="1" s="1"/>
  <c r="H259" i="1"/>
  <c r="D259" i="1"/>
  <c r="C259" i="1"/>
  <c r="G259" i="1" s="1"/>
  <c r="C258" i="1"/>
  <c r="D257" i="1"/>
  <c r="C257" i="1"/>
  <c r="G257" i="1" s="1"/>
  <c r="H256" i="1"/>
  <c r="D256" i="1"/>
  <c r="C256" i="1"/>
  <c r="G256" i="1" s="1"/>
  <c r="H255" i="1"/>
  <c r="D255" i="1"/>
  <c r="C255" i="1"/>
  <c r="G255" i="1" s="1"/>
  <c r="D254" i="1"/>
  <c r="C254" i="1"/>
  <c r="G254" i="1" s="1"/>
  <c r="D253" i="1"/>
  <c r="C253" i="1"/>
  <c r="G253" i="1" s="1"/>
  <c r="H252" i="1"/>
  <c r="D252" i="1"/>
  <c r="C252" i="1"/>
  <c r="G252" i="1" s="1"/>
  <c r="H251" i="1"/>
  <c r="D251" i="1"/>
  <c r="C251" i="1"/>
  <c r="G251" i="1" s="1"/>
  <c r="D250" i="1"/>
  <c r="C250" i="1"/>
  <c r="G250" i="1" s="1"/>
  <c r="D249" i="1"/>
  <c r="C249" i="1"/>
  <c r="G249" i="1" s="1"/>
  <c r="H248" i="1"/>
  <c r="D248" i="1"/>
  <c r="C248" i="1"/>
  <c r="G248" i="1" s="1"/>
  <c r="H247" i="1"/>
  <c r="D247" i="1"/>
  <c r="C247" i="1"/>
  <c r="D246" i="1"/>
  <c r="C246" i="1"/>
  <c r="G246" i="1" s="1"/>
  <c r="D245" i="1"/>
  <c r="C245" i="1"/>
  <c r="G245" i="1" s="1"/>
  <c r="H244" i="1"/>
  <c r="D244" i="1"/>
  <c r="C244" i="1"/>
  <c r="G244" i="1" s="1"/>
  <c r="H243" i="1"/>
  <c r="D243" i="1"/>
  <c r="C243" i="1"/>
  <c r="D242" i="1"/>
  <c r="C242" i="1"/>
  <c r="G242" i="1" s="1"/>
  <c r="D241" i="1"/>
  <c r="C241" i="1"/>
  <c r="G241" i="1" s="1"/>
  <c r="H240" i="1"/>
  <c r="D240" i="1"/>
  <c r="C240" i="1"/>
  <c r="G240" i="1" s="1"/>
  <c r="H239" i="1"/>
  <c r="D239" i="1"/>
  <c r="C239" i="1"/>
  <c r="G239" i="1" s="1"/>
  <c r="D238" i="1"/>
  <c r="C238" i="1"/>
  <c r="G238" i="1" s="1"/>
  <c r="D237" i="1"/>
  <c r="C237" i="1"/>
  <c r="G237" i="1" s="1"/>
  <c r="H236" i="1"/>
  <c r="D236" i="1"/>
  <c r="C236" i="1"/>
  <c r="G236" i="1" s="1"/>
  <c r="D235" i="1"/>
  <c r="H235" i="1" s="1"/>
  <c r="C235" i="1"/>
  <c r="D234" i="1"/>
  <c r="C234" i="1"/>
  <c r="G234" i="1" s="1"/>
  <c r="D233" i="1"/>
  <c r="C233" i="1"/>
  <c r="H232" i="1"/>
  <c r="D232" i="1"/>
  <c r="C232" i="1"/>
  <c r="G232" i="1" s="1"/>
  <c r="H231" i="1"/>
  <c r="D231" i="1"/>
  <c r="C231" i="1"/>
  <c r="G231" i="1" s="1"/>
  <c r="D230" i="1"/>
  <c r="C230" i="1"/>
  <c r="G230" i="1" s="1"/>
  <c r="D229" i="1"/>
  <c r="C229" i="1"/>
  <c r="G229" i="1" s="1"/>
  <c r="H228" i="1"/>
  <c r="D228" i="1"/>
  <c r="C228" i="1"/>
  <c r="G228" i="1" s="1"/>
  <c r="H227" i="1"/>
  <c r="D227" i="1"/>
  <c r="C227" i="1"/>
  <c r="G227" i="1" s="1"/>
  <c r="C226" i="1"/>
  <c r="D225" i="1"/>
  <c r="C225" i="1"/>
  <c r="G225" i="1" s="1"/>
  <c r="H224" i="1"/>
  <c r="D224" i="1"/>
  <c r="C224" i="1"/>
  <c r="G224" i="1" s="1"/>
  <c r="H223" i="1"/>
  <c r="D223" i="1"/>
  <c r="C223" i="1"/>
  <c r="D222" i="1"/>
  <c r="C222" i="1"/>
  <c r="G222" i="1" s="1"/>
  <c r="D221" i="1"/>
  <c r="C221" i="1"/>
  <c r="H220" i="1"/>
  <c r="D220" i="1"/>
  <c r="C220" i="1"/>
  <c r="H219" i="1"/>
  <c r="D219" i="1"/>
  <c r="C219" i="1"/>
  <c r="G219" i="1" s="1"/>
  <c r="G218" i="1"/>
  <c r="D218" i="1"/>
  <c r="H218" i="1" s="1"/>
  <c r="C218" i="1"/>
  <c r="H216" i="1"/>
  <c r="G216" i="1"/>
  <c r="D216" i="1"/>
  <c r="C216" i="1"/>
  <c r="D215" i="1"/>
  <c r="H215" i="1" s="1"/>
  <c r="C215" i="1"/>
  <c r="H214" i="1"/>
  <c r="G214" i="1"/>
  <c r="D214" i="1"/>
  <c r="C214" i="1"/>
  <c r="D213" i="1"/>
  <c r="H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G196" i="1"/>
  <c r="D196" i="1"/>
  <c r="C196" i="1"/>
  <c r="G195" i="1"/>
  <c r="D195" i="1"/>
  <c r="H195" i="1" s="1"/>
  <c r="C195" i="1"/>
  <c r="H194" i="1"/>
  <c r="G194" i="1"/>
  <c r="D194" i="1"/>
  <c r="C194" i="1"/>
  <c r="H193" i="1"/>
  <c r="G193" i="1"/>
  <c r="D193" i="1"/>
  <c r="C193" i="1"/>
  <c r="H192" i="1"/>
  <c r="G192" i="1"/>
  <c r="D192" i="1"/>
  <c r="C192" i="1"/>
  <c r="H191" i="1"/>
  <c r="D191" i="1"/>
  <c r="G191" i="1" s="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D182" i="1"/>
  <c r="G182" i="1" s="1"/>
  <c r="C182" i="1"/>
  <c r="H181" i="1"/>
  <c r="D181" i="1"/>
  <c r="G181" i="1" s="1"/>
  <c r="C181" i="1"/>
  <c r="H180" i="1"/>
  <c r="G180" i="1"/>
  <c r="D180" i="1"/>
  <c r="C180" i="1"/>
  <c r="H179" i="1"/>
  <c r="G179" i="1"/>
  <c r="D179" i="1"/>
  <c r="C179" i="1"/>
  <c r="H178" i="1"/>
  <c r="D178" i="1"/>
  <c r="G178" i="1" s="1"/>
  <c r="C178" i="1"/>
  <c r="H177" i="1"/>
  <c r="D177" i="1"/>
  <c r="G177" i="1" s="1"/>
  <c r="C177" i="1"/>
  <c r="H176" i="1"/>
  <c r="D176" i="1"/>
  <c r="G176" i="1" s="1"/>
  <c r="C176" i="1"/>
  <c r="H175" i="1"/>
  <c r="D175" i="1"/>
  <c r="G175" i="1" s="1"/>
  <c r="C175" i="1"/>
  <c r="C174" i="1"/>
  <c r="H173" i="1"/>
  <c r="D173" i="1"/>
  <c r="G173" i="1" s="1"/>
  <c r="C173" i="1"/>
  <c r="H172" i="1"/>
  <c r="G172" i="1"/>
  <c r="D172" i="1"/>
  <c r="C172" i="1"/>
  <c r="H171" i="1"/>
  <c r="D171" i="1"/>
  <c r="G171" i="1" s="1"/>
  <c r="C171" i="1"/>
  <c r="H170" i="1"/>
  <c r="D170" i="1"/>
  <c r="G170" i="1" s="1"/>
  <c r="C170" i="1"/>
  <c r="H169" i="1"/>
  <c r="D169" i="1"/>
  <c r="G169" i="1" s="1"/>
  <c r="C169" i="1"/>
  <c r="H168" i="1"/>
  <c r="G168" i="1"/>
  <c r="D168" i="1"/>
  <c r="C168" i="1"/>
  <c r="H167" i="1"/>
  <c r="D167" i="1"/>
  <c r="G167" i="1" s="1"/>
  <c r="C167" i="1"/>
  <c r="D166" i="1"/>
  <c r="G166" i="1" s="1"/>
  <c r="C166" i="1"/>
  <c r="H165" i="1"/>
  <c r="D165" i="1"/>
  <c r="G165" i="1" s="1"/>
  <c r="C165" i="1"/>
  <c r="H164" i="1"/>
  <c r="D164" i="1"/>
  <c r="G164" i="1" s="1"/>
  <c r="C164" i="1"/>
  <c r="D163" i="1"/>
  <c r="H163" i="1" s="1"/>
  <c r="C163" i="1"/>
  <c r="H162" i="1"/>
  <c r="D162" i="1"/>
  <c r="G162" i="1" s="1"/>
  <c r="C162" i="1"/>
  <c r="C161" i="1"/>
  <c r="G159" i="1"/>
  <c r="D159" i="1"/>
  <c r="C159" i="1"/>
  <c r="H159" i="1" s="1"/>
  <c r="D158" i="1"/>
  <c r="G158" i="1" s="1"/>
  <c r="C158" i="1"/>
  <c r="D157" i="1"/>
  <c r="C157" i="1"/>
  <c r="H157" i="1" s="1"/>
  <c r="D156" i="1"/>
  <c r="C156" i="1"/>
  <c r="G155" i="1"/>
  <c r="D155" i="1"/>
  <c r="C155" i="1"/>
  <c r="H155" i="1" s="1"/>
  <c r="G154" i="1"/>
  <c r="D154" i="1"/>
  <c r="C154" i="1"/>
  <c r="H154" i="1" s="1"/>
  <c r="D153" i="1"/>
  <c r="C153" i="1"/>
  <c r="H153" i="1" s="1"/>
  <c r="D152" i="1"/>
  <c r="C152" i="1"/>
  <c r="H152" i="1" s="1"/>
  <c r="G151" i="1"/>
  <c r="D151" i="1"/>
  <c r="C151" i="1"/>
  <c r="H151" i="1" s="1"/>
  <c r="D150" i="1"/>
  <c r="G150" i="1" s="1"/>
  <c r="C150" i="1"/>
  <c r="C149" i="1"/>
  <c r="H147" i="1"/>
  <c r="D147" i="1"/>
  <c r="C147" i="1"/>
  <c r="G147" i="1" s="1"/>
  <c r="D146" i="1"/>
  <c r="C146" i="1"/>
  <c r="G146" i="1" s="1"/>
  <c r="D145" i="1"/>
  <c r="C145" i="1"/>
  <c r="G145" i="1" s="1"/>
  <c r="H144" i="1"/>
  <c r="D144" i="1"/>
  <c r="C144" i="1"/>
  <c r="G144" i="1" s="1"/>
  <c r="H143" i="1"/>
  <c r="D143" i="1"/>
  <c r="C143" i="1"/>
  <c r="G143" i="1" s="1"/>
  <c r="D142" i="1"/>
  <c r="C142" i="1"/>
  <c r="G142" i="1" s="1"/>
  <c r="D141" i="1"/>
  <c r="C141" i="1"/>
  <c r="G141" i="1" s="1"/>
  <c r="H140" i="1"/>
  <c r="D140" i="1"/>
  <c r="C140" i="1"/>
  <c r="G140" i="1" s="1"/>
  <c r="H139" i="1"/>
  <c r="D139" i="1"/>
  <c r="C139" i="1"/>
  <c r="G139" i="1" s="1"/>
  <c r="D138" i="1"/>
  <c r="C138" i="1"/>
  <c r="G138" i="1" s="1"/>
  <c r="D137" i="1"/>
  <c r="C137" i="1"/>
  <c r="G137" i="1" s="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D113" i="1"/>
  <c r="G113" i="1" s="1"/>
  <c r="C113" i="1"/>
  <c r="H112" i="1"/>
  <c r="G112" i="1"/>
  <c r="D112" i="1"/>
  <c r="C112" i="1"/>
  <c r="H111" i="1"/>
  <c r="D111" i="1"/>
  <c r="G111" i="1" s="1"/>
  <c r="C111" i="1"/>
  <c r="H110" i="1"/>
  <c r="G110" i="1"/>
  <c r="D110" i="1"/>
  <c r="C110" i="1"/>
  <c r="H109" i="1"/>
  <c r="G109" i="1"/>
  <c r="D109" i="1"/>
  <c r="C109" i="1"/>
  <c r="D108" i="1"/>
  <c r="G108" i="1" s="1"/>
  <c r="C108" i="1"/>
  <c r="H107" i="1"/>
  <c r="G107" i="1"/>
  <c r="D107" i="1"/>
  <c r="C107" i="1"/>
  <c r="H106" i="1"/>
  <c r="G106" i="1"/>
  <c r="D106" i="1"/>
  <c r="C106" i="1"/>
  <c r="H105" i="1"/>
  <c r="D105" i="1"/>
  <c r="G105" i="1" s="1"/>
  <c r="C105" i="1"/>
  <c r="H104" i="1"/>
  <c r="G104" i="1"/>
  <c r="D104" i="1"/>
  <c r="C104"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D93" i="1"/>
  <c r="H93" i="1" s="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G77" i="1"/>
  <c r="D77" i="1"/>
  <c r="C77" i="1"/>
  <c r="H77" i="1" s="1"/>
  <c r="G76" i="1"/>
  <c r="D76" i="1"/>
  <c r="C76" i="1"/>
  <c r="H76" i="1" s="1"/>
  <c r="D75" i="1"/>
  <c r="C75" i="1"/>
  <c r="H75" i="1" s="1"/>
  <c r="D74" i="1"/>
  <c r="C74" i="1"/>
  <c r="H74" i="1" s="1"/>
  <c r="G73" i="1"/>
  <c r="D73" i="1"/>
  <c r="C73" i="1"/>
  <c r="H73" i="1" s="1"/>
  <c r="G72" i="1"/>
  <c r="D72" i="1"/>
  <c r="C72" i="1"/>
  <c r="H72" i="1" s="1"/>
  <c r="D71" i="1"/>
  <c r="C71" i="1"/>
  <c r="H71" i="1" s="1"/>
  <c r="D70" i="1"/>
  <c r="C70" i="1"/>
  <c r="H70" i="1" s="1"/>
  <c r="G69" i="1"/>
  <c r="D69" i="1"/>
  <c r="C69" i="1"/>
  <c r="H69" i="1" s="1"/>
  <c r="G68" i="1"/>
  <c r="D68" i="1"/>
  <c r="C68" i="1"/>
  <c r="H68" i="1" s="1"/>
  <c r="D67" i="1"/>
  <c r="C67" i="1"/>
  <c r="H67" i="1" s="1"/>
  <c r="D66" i="1"/>
  <c r="C66" i="1"/>
  <c r="H66" i="1" s="1"/>
  <c r="G65" i="1"/>
  <c r="D65" i="1"/>
  <c r="C65" i="1"/>
  <c r="H65" i="1" s="1"/>
  <c r="G64" i="1"/>
  <c r="D64" i="1"/>
  <c r="C64" i="1"/>
  <c r="H64" i="1" s="1"/>
  <c r="D63" i="1"/>
  <c r="C63" i="1"/>
  <c r="H63" i="1" s="1"/>
  <c r="D62" i="1"/>
  <c r="C62" i="1"/>
  <c r="H62" i="1" s="1"/>
  <c r="G61" i="1"/>
  <c r="D61" i="1"/>
  <c r="C61" i="1"/>
  <c r="H61" i="1" s="1"/>
  <c r="C60" i="1"/>
  <c r="D59" i="1"/>
  <c r="C59" i="1"/>
  <c r="H59" i="1" s="1"/>
  <c r="D58" i="1"/>
  <c r="C58" i="1"/>
  <c r="H58" i="1" s="1"/>
  <c r="G57" i="1"/>
  <c r="D57" i="1"/>
  <c r="C57" i="1"/>
  <c r="H57" i="1" s="1"/>
  <c r="G56" i="1"/>
  <c r="D56" i="1"/>
  <c r="C56" i="1"/>
  <c r="H56" i="1" s="1"/>
  <c r="D55" i="1"/>
  <c r="C55" i="1"/>
  <c r="H55" i="1" s="1"/>
  <c r="D54" i="1"/>
  <c r="C54" i="1"/>
  <c r="H54" i="1" s="1"/>
  <c r="G53" i="1"/>
  <c r="D53" i="1"/>
  <c r="C53" i="1"/>
  <c r="H53" i="1" s="1"/>
  <c r="G52" i="1"/>
  <c r="D52" i="1"/>
  <c r="C52" i="1"/>
  <c r="H52" i="1" s="1"/>
  <c r="D51" i="1"/>
  <c r="C51" i="1"/>
  <c r="H51" i="1" s="1"/>
  <c r="D50" i="1"/>
  <c r="C50" i="1"/>
  <c r="H50" i="1" s="1"/>
  <c r="G49" i="1"/>
  <c r="D49" i="1"/>
  <c r="C49" i="1"/>
  <c r="H49" i="1" s="1"/>
  <c r="G48" i="1"/>
  <c r="D48" i="1"/>
  <c r="C48" i="1"/>
  <c r="H48" i="1" s="1"/>
  <c r="D47" i="1"/>
  <c r="C47" i="1"/>
  <c r="H47" i="1" s="1"/>
  <c r="D46" i="1"/>
  <c r="C46" i="1"/>
  <c r="H46" i="1" s="1"/>
  <c r="D44" i="1"/>
  <c r="C44" i="1"/>
  <c r="G44" i="1" s="1"/>
  <c r="D43" i="1"/>
  <c r="C43" i="1"/>
  <c r="G43" i="1" s="1"/>
  <c r="H42" i="1"/>
  <c r="D42" i="1"/>
  <c r="C42" i="1"/>
  <c r="G42" i="1" s="1"/>
  <c r="H41" i="1"/>
  <c r="D41" i="1"/>
  <c r="C41" i="1"/>
  <c r="G41" i="1" s="1"/>
  <c r="D40" i="1"/>
  <c r="C40" i="1"/>
  <c r="G40" i="1" s="1"/>
  <c r="C39" i="1"/>
  <c r="G39" i="1" s="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H27" i="1" s="1"/>
  <c r="C27" i="1"/>
  <c r="H26" i="1"/>
  <c r="G26" i="1"/>
  <c r="D26" i="1"/>
  <c r="C26" i="1"/>
  <c r="D25" i="1"/>
  <c r="H25" i="1" s="1"/>
  <c r="C25" i="1"/>
  <c r="H24" i="1"/>
  <c r="G24" i="1"/>
  <c r="D24" i="1"/>
  <c r="C24" i="1"/>
  <c r="D23" i="1"/>
  <c r="G23" i="1" s="1"/>
  <c r="C23" i="1"/>
  <c r="H22" i="1"/>
  <c r="G22" i="1"/>
  <c r="D22" i="1"/>
  <c r="C22" i="1"/>
  <c r="H21" i="1"/>
  <c r="G21" i="1"/>
  <c r="D21" i="1"/>
  <c r="C21" i="1"/>
  <c r="H20" i="1"/>
  <c r="G20" i="1"/>
  <c r="D20" i="1"/>
  <c r="C20" i="1"/>
  <c r="D19" i="1"/>
  <c r="H19" i="1" s="1"/>
  <c r="C19" i="1"/>
  <c r="H18" i="1"/>
  <c r="G18" i="1"/>
  <c r="D18" i="1"/>
  <c r="C18" i="1"/>
  <c r="H17" i="1"/>
  <c r="G17" i="1"/>
  <c r="D17" i="1"/>
  <c r="C17" i="1"/>
  <c r="H16" i="1"/>
  <c r="G16" i="1"/>
  <c r="D16" i="1"/>
  <c r="C16" i="1"/>
  <c r="H15" i="1"/>
  <c r="G15" i="1"/>
  <c r="D15" i="1"/>
  <c r="C15" i="1"/>
  <c r="H14" i="1"/>
  <c r="G14" i="1"/>
  <c r="D14" i="1"/>
  <c r="C14"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11" i="9" l="1"/>
  <c r="B311" i="9" s="1"/>
  <c r="E307" i="9"/>
  <c r="B307" i="9" s="1"/>
  <c r="E36" i="9"/>
  <c r="B36" i="9" s="1"/>
  <c r="E329" i="9"/>
  <c r="B329" i="9" s="1"/>
  <c r="E37" i="9"/>
  <c r="B37" i="9" s="1"/>
  <c r="E31" i="9"/>
  <c r="B31" i="9" s="1"/>
  <c r="H1659" i="1"/>
  <c r="D51" i="8"/>
  <c r="C1628" i="1" s="1"/>
  <c r="G1628" i="1" s="1"/>
  <c r="H1639" i="1"/>
  <c r="H1631" i="1"/>
  <c r="G1623" i="1"/>
  <c r="H1623" i="1"/>
  <c r="D6" i="8"/>
  <c r="C1583" i="1" s="1"/>
  <c r="H1583" i="1" s="1"/>
  <c r="H1611" i="1"/>
  <c r="H1602" i="1"/>
  <c r="G1602" i="1"/>
  <c r="G1594" i="1"/>
  <c r="H1591" i="1"/>
  <c r="H1587" i="1"/>
  <c r="G414" i="1"/>
  <c r="G302" i="1"/>
  <c r="G301" i="1"/>
  <c r="G223" i="1"/>
  <c r="G770" i="1"/>
  <c r="G836" i="1"/>
  <c r="G771" i="1"/>
  <c r="G734" i="1"/>
  <c r="G731" i="1"/>
  <c r="G729" i="1"/>
  <c r="F238" i="9"/>
  <c r="G727" i="1"/>
  <c r="E49" i="9"/>
  <c r="G695" i="1"/>
  <c r="G670" i="1"/>
  <c r="G666" i="1"/>
  <c r="G662" i="1"/>
  <c r="H649" i="1"/>
  <c r="G649" i="1"/>
  <c r="F656" i="4"/>
  <c r="H652" i="1"/>
  <c r="G652" i="1"/>
  <c r="E25" i="9"/>
  <c r="B25" i="9" s="1"/>
  <c r="G299" i="1"/>
  <c r="D422" i="1"/>
  <c r="H422" i="1" s="1"/>
  <c r="E647" i="4"/>
  <c r="D641" i="1" s="1"/>
  <c r="F427" i="4"/>
  <c r="E294" i="9"/>
  <c r="B294" i="9" s="1"/>
  <c r="E326" i="9"/>
  <c r="B326" i="9" s="1"/>
  <c r="E322" i="9"/>
  <c r="B322" i="9" s="1"/>
  <c r="H156" i="1"/>
  <c r="H158" i="1"/>
  <c r="G220" i="1"/>
  <c r="E221" i="4"/>
  <c r="D217" i="1" s="1"/>
  <c r="G247" i="1"/>
  <c r="F250" i="4"/>
  <c r="G408" i="1"/>
  <c r="F398" i="4"/>
  <c r="G393" i="1"/>
  <c r="G381" i="1"/>
  <c r="G374" i="1"/>
  <c r="G377" i="1"/>
  <c r="E373" i="4"/>
  <c r="D368" i="1" s="1"/>
  <c r="G373" i="1"/>
  <c r="G369" i="1"/>
  <c r="G358" i="1"/>
  <c r="G274" i="1"/>
  <c r="G276" i="1"/>
  <c r="E273" i="4"/>
  <c r="D269" i="1" s="1"/>
  <c r="F274" i="4"/>
  <c r="G270" i="1"/>
  <c r="E83" i="9"/>
  <c r="B83" i="9" s="1"/>
  <c r="G265" i="1"/>
  <c r="G267" i="1"/>
  <c r="D258" i="1"/>
  <c r="H258" i="1" s="1"/>
  <c r="E230" i="4"/>
  <c r="D226" i="1" s="1"/>
  <c r="H226" i="1" s="1"/>
  <c r="G243" i="1"/>
  <c r="G233" i="1"/>
  <c r="G235" i="1"/>
  <c r="E68" i="9"/>
  <c r="B68" i="9" s="1"/>
  <c r="G221" i="1"/>
  <c r="G215" i="1"/>
  <c r="G212" i="1"/>
  <c r="G213" i="1"/>
  <c r="E56" i="9"/>
  <c r="B56" i="9" s="1"/>
  <c r="B244" i="9"/>
  <c r="G190" i="1"/>
  <c r="F242" i="9"/>
  <c r="B242" i="9" s="1"/>
  <c r="E53" i="9"/>
  <c r="B240" i="9"/>
  <c r="F240" i="9"/>
  <c r="E52" i="9"/>
  <c r="B52" i="9" s="1"/>
  <c r="B238" i="9"/>
  <c r="G174" i="1"/>
  <c r="H174" i="1"/>
  <c r="F178" i="4"/>
  <c r="H166" i="1"/>
  <c r="G163" i="1"/>
  <c r="H149" i="1"/>
  <c r="H150" i="1"/>
  <c r="G300" i="1"/>
  <c r="G423" i="1"/>
  <c r="G122" i="1"/>
  <c r="H122" i="1"/>
  <c r="E125" i="4"/>
  <c r="D121" i="1" s="1"/>
  <c r="H108" i="1"/>
  <c r="F236" i="9"/>
  <c r="B236" i="9" s="1"/>
  <c r="H103" i="1"/>
  <c r="G103" i="1"/>
  <c r="G93" i="1"/>
  <c r="H87" i="1"/>
  <c r="G87" i="1"/>
  <c r="F232" i="9"/>
  <c r="B232" i="9"/>
  <c r="F91" i="4"/>
  <c r="B38" i="9"/>
  <c r="F74" i="4"/>
  <c r="D60" i="1"/>
  <c r="G60" i="1" s="1"/>
  <c r="E30" i="9"/>
  <c r="G25" i="1"/>
  <c r="G27" i="1"/>
  <c r="H23" i="1"/>
  <c r="F230" i="9"/>
  <c r="G19" i="1"/>
  <c r="B230" i="9"/>
  <c r="E7" i="4"/>
  <c r="H306" i="1"/>
  <c r="G306" i="1"/>
  <c r="H308" i="1"/>
  <c r="G308" i="1"/>
  <c r="H310" i="1"/>
  <c r="G310" i="1"/>
  <c r="G312" i="1"/>
  <c r="H312" i="1"/>
  <c r="G315" i="1"/>
  <c r="H315" i="1"/>
  <c r="G333" i="1"/>
  <c r="H333" i="1"/>
  <c r="G338" i="1"/>
  <c r="H338" i="1"/>
  <c r="G341" i="1"/>
  <c r="H341" i="1"/>
  <c r="G346" i="1"/>
  <c r="H346" i="1"/>
  <c r="G354" i="1"/>
  <c r="H354" i="1"/>
  <c r="G371" i="1"/>
  <c r="H371" i="1"/>
  <c r="G376" i="1"/>
  <c r="H376" i="1"/>
  <c r="G379" i="1"/>
  <c r="H379" i="1"/>
  <c r="G402" i="1"/>
  <c r="H402" i="1"/>
  <c r="G407" i="1"/>
  <c r="H407" i="1"/>
  <c r="G410" i="1"/>
  <c r="H410" i="1"/>
  <c r="G416" i="1"/>
  <c r="H416" i="1"/>
  <c r="G426" i="1"/>
  <c r="H426" i="1"/>
  <c r="G431" i="1"/>
  <c r="H431" i="1"/>
  <c r="G434" i="1"/>
  <c r="H434" i="1"/>
  <c r="G439" i="1"/>
  <c r="H439" i="1"/>
  <c r="G442" i="1"/>
  <c r="H442" i="1"/>
  <c r="G447" i="1"/>
  <c r="H447" i="1"/>
  <c r="G450" i="1"/>
  <c r="H450" i="1"/>
  <c r="G455" i="1"/>
  <c r="H455" i="1"/>
  <c r="G458" i="1"/>
  <c r="H458" i="1"/>
  <c r="G535" i="1"/>
  <c r="H535" i="1"/>
  <c r="G538" i="1"/>
  <c r="H538" i="1"/>
  <c r="G543" i="1"/>
  <c r="H543" i="1"/>
  <c r="G546" i="1"/>
  <c r="H546" i="1"/>
  <c r="G551" i="1"/>
  <c r="H551" i="1"/>
  <c r="G554" i="1"/>
  <c r="H554" i="1"/>
  <c r="G559" i="1"/>
  <c r="H559" i="1"/>
  <c r="G562" i="1"/>
  <c r="H562" i="1"/>
  <c r="H579" i="1"/>
  <c r="G579" i="1"/>
  <c r="H581" i="1"/>
  <c r="G581" i="1"/>
  <c r="H583" i="1"/>
  <c r="G583" i="1"/>
  <c r="G319" i="1"/>
  <c r="H319" i="1"/>
  <c r="G322" i="1"/>
  <c r="H322" i="1"/>
  <c r="G327" i="1"/>
  <c r="H327" i="1"/>
  <c r="G330" i="1"/>
  <c r="H330" i="1"/>
  <c r="G357" i="1"/>
  <c r="H357" i="1"/>
  <c r="G360" i="1"/>
  <c r="H360" i="1"/>
  <c r="G365" i="1"/>
  <c r="H365" i="1"/>
  <c r="G386" i="1"/>
  <c r="H386" i="1"/>
  <c r="G391" i="1"/>
  <c r="H391" i="1"/>
  <c r="G394" i="1"/>
  <c r="H394" i="1"/>
  <c r="G399" i="1"/>
  <c r="H399" i="1"/>
  <c r="G461" i="1"/>
  <c r="H461" i="1"/>
  <c r="G466" i="1"/>
  <c r="H466" i="1"/>
  <c r="G469" i="1"/>
  <c r="H469" i="1"/>
  <c r="G474" i="1"/>
  <c r="H474" i="1"/>
  <c r="G477" i="1"/>
  <c r="H477" i="1"/>
  <c r="G482" i="1"/>
  <c r="H482" i="1"/>
  <c r="G490" i="1"/>
  <c r="H490" i="1"/>
  <c r="G493" i="1"/>
  <c r="H493" i="1"/>
  <c r="G498" i="1"/>
  <c r="H498" i="1"/>
  <c r="G501" i="1"/>
  <c r="H501" i="1"/>
  <c r="G506" i="1"/>
  <c r="H506" i="1"/>
  <c r="G509" i="1"/>
  <c r="H509" i="1"/>
  <c r="G514" i="1"/>
  <c r="H514" i="1"/>
  <c r="G520" i="1"/>
  <c r="H520" i="1"/>
  <c r="G523" i="1"/>
  <c r="H523" i="1"/>
  <c r="G528" i="1"/>
  <c r="H528" i="1"/>
  <c r="G566" i="1"/>
  <c r="H566" i="1"/>
  <c r="G569" i="1"/>
  <c r="H569" i="1"/>
  <c r="G574" i="1"/>
  <c r="H574" i="1"/>
  <c r="G577" i="1"/>
  <c r="H577" i="1"/>
  <c r="H44" i="1"/>
  <c r="G47" i="1"/>
  <c r="G51" i="1"/>
  <c r="G59" i="1"/>
  <c r="G67" i="1"/>
  <c r="G75" i="1"/>
  <c r="H138" i="1"/>
  <c r="H142" i="1"/>
  <c r="H146" i="1"/>
  <c r="G149" i="1"/>
  <c r="G153" i="1"/>
  <c r="G157" i="1"/>
  <c r="H222" i="1"/>
  <c r="H230" i="1"/>
  <c r="H234" i="1"/>
  <c r="H238" i="1"/>
  <c r="H242" i="1"/>
  <c r="H246" i="1"/>
  <c r="H250" i="1"/>
  <c r="H254" i="1"/>
  <c r="H262" i="1"/>
  <c r="H266" i="1"/>
  <c r="H270" i="1"/>
  <c r="H274" i="1"/>
  <c r="H278" i="1"/>
  <c r="H282" i="1"/>
  <c r="H286" i="1"/>
  <c r="H290" i="1"/>
  <c r="H294" i="1"/>
  <c r="H305" i="1"/>
  <c r="G305" i="1"/>
  <c r="H307" i="1"/>
  <c r="G307" i="1"/>
  <c r="H309" i="1"/>
  <c r="G309" i="1"/>
  <c r="H311" i="1"/>
  <c r="G311" i="1"/>
  <c r="G334" i="1"/>
  <c r="H334" i="1"/>
  <c r="G337" i="1"/>
  <c r="H337" i="1"/>
  <c r="G342" i="1"/>
  <c r="H342" i="1"/>
  <c r="G345" i="1"/>
  <c r="H345" i="1"/>
  <c r="G350" i="1"/>
  <c r="H350" i="1"/>
  <c r="G353" i="1"/>
  <c r="H353" i="1"/>
  <c r="G372" i="1"/>
  <c r="H372" i="1"/>
  <c r="G375" i="1"/>
  <c r="H375" i="1"/>
  <c r="G380" i="1"/>
  <c r="H380" i="1"/>
  <c r="G383" i="1"/>
  <c r="H383" i="1"/>
  <c r="G403" i="1"/>
  <c r="H403" i="1"/>
  <c r="G406" i="1"/>
  <c r="H406" i="1"/>
  <c r="G411" i="1"/>
  <c r="H411" i="1"/>
  <c r="G421" i="1"/>
  <c r="H421" i="1"/>
  <c r="G427" i="1"/>
  <c r="H427" i="1"/>
  <c r="G430" i="1"/>
  <c r="H430" i="1"/>
  <c r="G435" i="1"/>
  <c r="H435" i="1"/>
  <c r="G438" i="1"/>
  <c r="H438" i="1"/>
  <c r="G443" i="1"/>
  <c r="H443" i="1"/>
  <c r="G446" i="1"/>
  <c r="H446" i="1"/>
  <c r="G451" i="1"/>
  <c r="H451" i="1"/>
  <c r="G454" i="1"/>
  <c r="H454" i="1"/>
  <c r="G459" i="1"/>
  <c r="H459" i="1"/>
  <c r="G531" i="1"/>
  <c r="H531" i="1"/>
  <c r="G534" i="1"/>
  <c r="H534" i="1"/>
  <c r="G539" i="1"/>
  <c r="H539" i="1"/>
  <c r="G542" i="1"/>
  <c r="H542" i="1"/>
  <c r="G547" i="1"/>
  <c r="H547" i="1"/>
  <c r="G550" i="1"/>
  <c r="H550" i="1"/>
  <c r="G555" i="1"/>
  <c r="H555" i="1"/>
  <c r="G558" i="1"/>
  <c r="H558" i="1"/>
  <c r="G563" i="1"/>
  <c r="H563" i="1"/>
  <c r="H40" i="1"/>
  <c r="G55" i="1"/>
  <c r="G63" i="1"/>
  <c r="G71" i="1"/>
  <c r="H39" i="1"/>
  <c r="H43" i="1"/>
  <c r="G46" i="1"/>
  <c r="G50" i="1"/>
  <c r="G54" i="1"/>
  <c r="G58" i="1"/>
  <c r="G62" i="1"/>
  <c r="G66" i="1"/>
  <c r="G70" i="1"/>
  <c r="G74" i="1"/>
  <c r="H137" i="1"/>
  <c r="H141" i="1"/>
  <c r="H145" i="1"/>
  <c r="G152" i="1"/>
  <c r="G156" i="1"/>
  <c r="H221" i="1"/>
  <c r="H225" i="1"/>
  <c r="H229" i="1"/>
  <c r="H233" i="1"/>
  <c r="H237" i="1"/>
  <c r="H241" i="1"/>
  <c r="H245" i="1"/>
  <c r="H249" i="1"/>
  <c r="H253" i="1"/>
  <c r="H257" i="1"/>
  <c r="H261" i="1"/>
  <c r="H265" i="1"/>
  <c r="H273" i="1"/>
  <c r="H277" i="1"/>
  <c r="H281" i="1"/>
  <c r="H285" i="1"/>
  <c r="H289" i="1"/>
  <c r="H293" i="1"/>
  <c r="G318" i="1"/>
  <c r="H318" i="1"/>
  <c r="G323" i="1"/>
  <c r="H323" i="1"/>
  <c r="G326" i="1"/>
  <c r="H326" i="1"/>
  <c r="G356" i="1"/>
  <c r="H356" i="1"/>
  <c r="G361" i="1"/>
  <c r="H361" i="1"/>
  <c r="G364" i="1"/>
  <c r="H364" i="1"/>
  <c r="G387" i="1"/>
  <c r="H387" i="1"/>
  <c r="G390" i="1"/>
  <c r="H390" i="1"/>
  <c r="G395" i="1"/>
  <c r="H395" i="1"/>
  <c r="G398" i="1"/>
  <c r="H398" i="1"/>
  <c r="G462" i="1"/>
  <c r="H462" i="1"/>
  <c r="G465" i="1"/>
  <c r="H465" i="1"/>
  <c r="G470" i="1"/>
  <c r="H470" i="1"/>
  <c r="G478" i="1"/>
  <c r="H478" i="1"/>
  <c r="G481" i="1"/>
  <c r="H481" i="1"/>
  <c r="G486" i="1"/>
  <c r="H486" i="1"/>
  <c r="G489" i="1"/>
  <c r="H489" i="1"/>
  <c r="G494" i="1"/>
  <c r="H494" i="1"/>
  <c r="G497" i="1"/>
  <c r="H497" i="1"/>
  <c r="G502" i="1"/>
  <c r="H502" i="1"/>
  <c r="G505" i="1"/>
  <c r="H505" i="1"/>
  <c r="G510" i="1"/>
  <c r="H510" i="1"/>
  <c r="G513" i="1"/>
  <c r="H513" i="1"/>
  <c r="G519" i="1"/>
  <c r="H519" i="1"/>
  <c r="G524" i="1"/>
  <c r="H524" i="1"/>
  <c r="G527" i="1"/>
  <c r="H527" i="1"/>
  <c r="G570" i="1"/>
  <c r="H570" i="1"/>
  <c r="G573" i="1"/>
  <c r="H573" i="1"/>
  <c r="G1564" i="1"/>
  <c r="I1564" i="1" s="1"/>
  <c r="J1564" i="1"/>
  <c r="H1564" i="1"/>
  <c r="G1566" i="1"/>
  <c r="I1566" i="1" s="1"/>
  <c r="J1566" i="1"/>
  <c r="H1566" i="1"/>
  <c r="G1568" i="1"/>
  <c r="J1568" i="1"/>
  <c r="H1568" i="1"/>
  <c r="G1570" i="1"/>
  <c r="J1570" i="1"/>
  <c r="H1570" i="1"/>
  <c r="H1584" i="1"/>
  <c r="G1584" i="1"/>
  <c r="H1600" i="1"/>
  <c r="G1600" i="1"/>
  <c r="H1616" i="1"/>
  <c r="G1616" i="1"/>
  <c r="H1625" i="1"/>
  <c r="G1625" i="1"/>
  <c r="H1641" i="1"/>
  <c r="G1641" i="1"/>
  <c r="H1657" i="1"/>
  <c r="G1657" i="1"/>
  <c r="H1673" i="1"/>
  <c r="G1673" i="1"/>
  <c r="H1542" i="1"/>
  <c r="G1542" i="1"/>
  <c r="I1542" i="1" s="1"/>
  <c r="J1542" i="1"/>
  <c r="H1546" i="1"/>
  <c r="G1546" i="1"/>
  <c r="J1546" i="1"/>
  <c r="G1549" i="1"/>
  <c r="I1549" i="1" s="1"/>
  <c r="J1549" i="1"/>
  <c r="H1549" i="1"/>
  <c r="G1551" i="1"/>
  <c r="I1551" i="1" s="1"/>
  <c r="J1551" i="1"/>
  <c r="H1551" i="1"/>
  <c r="G1553" i="1"/>
  <c r="J1553" i="1"/>
  <c r="H1553" i="1"/>
  <c r="H1596" i="1"/>
  <c r="G1596" i="1"/>
  <c r="H1612" i="1"/>
  <c r="G1612" i="1"/>
  <c r="H1637" i="1"/>
  <c r="G1637" i="1"/>
  <c r="H1653" i="1"/>
  <c r="G1653" i="1"/>
  <c r="H1669" i="1"/>
  <c r="G1669" i="1"/>
  <c r="H1685" i="1"/>
  <c r="G1685" i="1"/>
  <c r="H580" i="1"/>
  <c r="G580" i="1"/>
  <c r="H582" i="1"/>
  <c r="G582" i="1"/>
  <c r="H1578" i="1"/>
  <c r="J1578" i="1"/>
  <c r="G1578" i="1"/>
  <c r="H1592" i="1"/>
  <c r="G1592" i="1"/>
  <c r="H1608" i="1"/>
  <c r="G1608" i="1"/>
  <c r="H1633" i="1"/>
  <c r="G1633" i="1"/>
  <c r="H1649" i="1"/>
  <c r="G1649" i="1"/>
  <c r="H1665" i="1"/>
  <c r="G1665" i="1"/>
  <c r="H1681" i="1"/>
  <c r="G1681" i="1"/>
  <c r="H1544" i="1"/>
  <c r="G1544" i="1"/>
  <c r="I1544" i="1" s="1"/>
  <c r="J1544" i="1"/>
  <c r="H1580" i="1"/>
  <c r="J1580" i="1"/>
  <c r="G1580" i="1"/>
  <c r="I1580" i="1" s="1"/>
  <c r="H1588" i="1"/>
  <c r="G1588" i="1"/>
  <c r="H1604" i="1"/>
  <c r="G1604" i="1"/>
  <c r="H1620" i="1"/>
  <c r="G1620" i="1"/>
  <c r="H1629" i="1"/>
  <c r="G1629" i="1"/>
  <c r="H1645" i="1"/>
  <c r="G1645" i="1"/>
  <c r="H1661" i="1"/>
  <c r="G1661" i="1"/>
  <c r="H1677" i="1"/>
  <c r="G1677" i="1"/>
  <c r="F165" i="4"/>
  <c r="E164" i="4"/>
  <c r="D160" i="1" s="1"/>
  <c r="F208" i="4"/>
  <c r="D202" i="4"/>
  <c r="F361" i="4"/>
  <c r="F526" i="4"/>
  <c r="D522" i="4"/>
  <c r="F542" i="4"/>
  <c r="D536" i="4"/>
  <c r="E7" i="5"/>
  <c r="D1013" i="1"/>
  <c r="F29" i="5"/>
  <c r="C1034" i="1"/>
  <c r="E114" i="6"/>
  <c r="D1511" i="1"/>
  <c r="F118" i="6"/>
  <c r="D114" i="6"/>
  <c r="C1514" i="1"/>
  <c r="I33" i="3"/>
  <c r="D1555" i="1"/>
  <c r="G1555" i="1" s="1"/>
  <c r="G1557" i="1"/>
  <c r="J1557" i="1"/>
  <c r="G1559" i="1"/>
  <c r="J1559" i="1"/>
  <c r="G1561" i="1"/>
  <c r="J1561" i="1"/>
  <c r="G1574" i="1"/>
  <c r="J1574" i="1"/>
  <c r="G1576" i="1"/>
  <c r="J1576" i="1"/>
  <c r="D7" i="4"/>
  <c r="F8" i="4"/>
  <c r="G24" i="9"/>
  <c r="F153" i="4"/>
  <c r="H24" i="9"/>
  <c r="F194" i="4"/>
  <c r="D164" i="4"/>
  <c r="F327" i="4"/>
  <c r="D321" i="4"/>
  <c r="F355" i="4"/>
  <c r="D354" i="4"/>
  <c r="F476" i="4"/>
  <c r="D466" i="4"/>
  <c r="F480" i="4"/>
  <c r="D479" i="4"/>
  <c r="E535" i="4"/>
  <c r="E597" i="4"/>
  <c r="D591" i="1" s="1"/>
  <c r="D597" i="1"/>
  <c r="D1435" i="1"/>
  <c r="E35" i="6"/>
  <c r="F82" i="6"/>
  <c r="C1478" i="1"/>
  <c r="F90" i="6"/>
  <c r="D89" i="6"/>
  <c r="C1486" i="1"/>
  <c r="D3" i="1"/>
  <c r="D13" i="1"/>
  <c r="D161" i="1"/>
  <c r="D517" i="1"/>
  <c r="G517" i="1" s="1"/>
  <c r="I1541" i="1"/>
  <c r="I1543" i="1"/>
  <c r="I1545" i="1"/>
  <c r="G1548" i="1"/>
  <c r="I1548" i="1" s="1"/>
  <c r="G1550" i="1"/>
  <c r="I1550" i="1" s="1"/>
  <c r="G1552" i="1"/>
  <c r="I1552" i="1" s="1"/>
  <c r="G1554" i="1"/>
  <c r="I1554" i="1" s="1"/>
  <c r="G1565" i="1"/>
  <c r="I1565" i="1" s="1"/>
  <c r="G1567" i="1"/>
  <c r="I1567" i="1" s="1"/>
  <c r="G1569" i="1"/>
  <c r="I1569" i="1" s="1"/>
  <c r="G1585" i="1"/>
  <c r="G1589" i="1"/>
  <c r="G1593" i="1"/>
  <c r="G1597" i="1"/>
  <c r="G1601" i="1"/>
  <c r="G1605" i="1"/>
  <c r="G1609" i="1"/>
  <c r="G1613" i="1"/>
  <c r="G1617" i="1"/>
  <c r="E431" i="4"/>
  <c r="F594" i="4"/>
  <c r="D584" i="4"/>
  <c r="F598" i="4"/>
  <c r="D597" i="4"/>
  <c r="C592" i="1"/>
  <c r="F629" i="4"/>
  <c r="C623" i="1"/>
  <c r="F71" i="5"/>
  <c r="D70" i="5"/>
  <c r="C1076" i="1"/>
  <c r="F264" i="5"/>
  <c r="C1268" i="1"/>
  <c r="F296" i="5"/>
  <c r="C1300" i="1"/>
  <c r="I26" i="3"/>
  <c r="D1401" i="1"/>
  <c r="J1548" i="1"/>
  <c r="J1550" i="1"/>
  <c r="J1552" i="1"/>
  <c r="J1554" i="1"/>
  <c r="H1557" i="1"/>
  <c r="H1559" i="1"/>
  <c r="H1561" i="1"/>
  <c r="H1563" i="1"/>
  <c r="J1565" i="1"/>
  <c r="J1567" i="1"/>
  <c r="J1569" i="1"/>
  <c r="H1574" i="1"/>
  <c r="H1576" i="1"/>
  <c r="G1579" i="1"/>
  <c r="I1579" i="1" s="1"/>
  <c r="J1579" i="1"/>
  <c r="G1581" i="1"/>
  <c r="I1581" i="1" s="1"/>
  <c r="J1581" i="1"/>
  <c r="H1624" i="1"/>
  <c r="G1624" i="1"/>
  <c r="H1628" i="1"/>
  <c r="H1632" i="1"/>
  <c r="G1632" i="1"/>
  <c r="H1636" i="1"/>
  <c r="G1636" i="1"/>
  <c r="H1640" i="1"/>
  <c r="G1640" i="1"/>
  <c r="H1644" i="1"/>
  <c r="G1644" i="1"/>
  <c r="H1648" i="1"/>
  <c r="G1648" i="1"/>
  <c r="H1652" i="1"/>
  <c r="G1652" i="1"/>
  <c r="H1656" i="1"/>
  <c r="G1656" i="1"/>
  <c r="H1660" i="1"/>
  <c r="G1660" i="1"/>
  <c r="H1664" i="1"/>
  <c r="G1664" i="1"/>
  <c r="H1668" i="1"/>
  <c r="G1668" i="1"/>
  <c r="H1672" i="1"/>
  <c r="G1672" i="1"/>
  <c r="H1676" i="1"/>
  <c r="G1676" i="1"/>
  <c r="H1680" i="1"/>
  <c r="G1680" i="1"/>
  <c r="H1684" i="1"/>
  <c r="G1684" i="1"/>
  <c r="D648" i="4"/>
  <c r="F35" i="5"/>
  <c r="C1040" i="1"/>
  <c r="F119" i="5"/>
  <c r="C1124" i="1"/>
  <c r="H1571" i="1"/>
  <c r="H1577" i="1"/>
  <c r="C1152" i="1"/>
  <c r="C1278" i="1"/>
  <c r="C1450" i="1"/>
  <c r="C1525" i="1"/>
  <c r="F222" i="4"/>
  <c r="D221" i="4"/>
  <c r="D152" i="4" s="1"/>
  <c r="F310" i="4"/>
  <c r="E309" i="4"/>
  <c r="F379" i="4"/>
  <c r="D373" i="4"/>
  <c r="D360" i="4" s="1"/>
  <c r="F407" i="4"/>
  <c r="D406" i="4"/>
  <c r="F432" i="4"/>
  <c r="D431" i="4"/>
  <c r="E177" i="5"/>
  <c r="F252" i="5"/>
  <c r="F256" i="5"/>
  <c r="D255" i="5"/>
  <c r="D5" i="7"/>
  <c r="D1182" i="1"/>
  <c r="D1185" i="1"/>
  <c r="D1201" i="1"/>
  <c r="D49" i="4"/>
  <c r="F83" i="4"/>
  <c r="E82" i="4"/>
  <c r="D78" i="1" s="1"/>
  <c r="H78" i="1" s="1"/>
  <c r="F107" i="4"/>
  <c r="E106" i="4"/>
  <c r="D102" i="1" s="1"/>
  <c r="F141" i="4"/>
  <c r="E140" i="4"/>
  <c r="D136" i="1" s="1"/>
  <c r="H136" i="1" s="1"/>
  <c r="D273" i="4"/>
  <c r="E466" i="4"/>
  <c r="D460" i="1" s="1"/>
  <c r="F492" i="4"/>
  <c r="D491" i="4"/>
  <c r="F13" i="5"/>
  <c r="D12" i="5"/>
  <c r="E69" i="5"/>
  <c r="F220" i="5"/>
  <c r="D219" i="5"/>
  <c r="D35" i="6"/>
  <c r="E5" i="7"/>
  <c r="D44" i="8"/>
  <c r="B30" i="9"/>
  <c r="G338" i="9"/>
  <c r="E338" i="9" s="1"/>
  <c r="B338" i="9" s="1"/>
  <c r="F203" i="5"/>
  <c r="F6" i="6"/>
  <c r="D5" i="6"/>
  <c r="D647" i="4"/>
  <c r="G316" i="9"/>
  <c r="G315" i="9"/>
  <c r="E315" i="9" s="1"/>
  <c r="B315" i="9" s="1"/>
  <c r="E296" i="9"/>
  <c r="B296" i="9" s="1"/>
  <c r="B45" i="9"/>
  <c r="B53" i="9"/>
  <c r="B61" i="9"/>
  <c r="E63" i="9"/>
  <c r="B63" i="9" s="1"/>
  <c r="B69" i="9"/>
  <c r="E79" i="9"/>
  <c r="B79" i="9" s="1"/>
  <c r="B85" i="9"/>
  <c r="E95" i="9"/>
  <c r="B95" i="9" s="1"/>
  <c r="B101" i="9"/>
  <c r="B125" i="9"/>
  <c r="G179" i="9"/>
  <c r="H315" i="9"/>
  <c r="H316" i="9"/>
  <c r="E336" i="9"/>
  <c r="B336" i="9" s="1"/>
  <c r="F607" i="4"/>
  <c r="D88" i="5"/>
  <c r="F150" i="5"/>
  <c r="D177" i="5"/>
  <c r="E337" i="9"/>
  <c r="B337" i="9" s="1"/>
  <c r="G310" i="9"/>
  <c r="H309" i="9"/>
  <c r="M228" i="9"/>
  <c r="H310" i="9"/>
  <c r="L228" i="9"/>
  <c r="G225" i="9"/>
  <c r="E225" i="9" s="1"/>
  <c r="B225" i="9" s="1"/>
  <c r="G221" i="9"/>
  <c r="E221" i="9" s="1"/>
  <c r="B221" i="9" s="1"/>
  <c r="G217" i="9"/>
  <c r="E217" i="9" s="1"/>
  <c r="B217" i="9" s="1"/>
  <c r="G213" i="9"/>
  <c r="E213" i="9" s="1"/>
  <c r="B213" i="9" s="1"/>
  <c r="G212" i="9"/>
  <c r="E212" i="9" s="1"/>
  <c r="B212" i="9" s="1"/>
  <c r="G211" i="9"/>
  <c r="E211" i="9" s="1"/>
  <c r="B211" i="9" s="1"/>
  <c r="G210" i="9"/>
  <c r="E210" i="9" s="1"/>
  <c r="B210" i="9" s="1"/>
  <c r="G209" i="9"/>
  <c r="E209" i="9" s="1"/>
  <c r="B209" i="9" s="1"/>
  <c r="G208" i="9"/>
  <c r="E208" i="9" s="1"/>
  <c r="B208" i="9" s="1"/>
  <c r="L207" i="9"/>
  <c r="F207" i="9" s="1"/>
  <c r="G300" i="9"/>
  <c r="E300" i="9" s="1"/>
  <c r="B300" i="9" s="1"/>
  <c r="G226" i="9"/>
  <c r="E226" i="9" s="1"/>
  <c r="B226" i="9" s="1"/>
  <c r="G222" i="9"/>
  <c r="E222" i="9" s="1"/>
  <c r="B222" i="9" s="1"/>
  <c r="G218" i="9"/>
  <c r="E218" i="9" s="1"/>
  <c r="B218" i="9" s="1"/>
  <c r="G214" i="9"/>
  <c r="E214" i="9" s="1"/>
  <c r="B214"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H308" i="9"/>
  <c r="E308" i="9" s="1"/>
  <c r="B308" i="9" s="1"/>
  <c r="G301" i="9"/>
  <c r="E301" i="9" s="1"/>
  <c r="B301" i="9" s="1"/>
  <c r="G309" i="9"/>
  <c r="E309" i="9" s="1"/>
  <c r="B309" i="9" s="1"/>
  <c r="G227" i="9"/>
  <c r="E227" i="9" s="1"/>
  <c r="B227" i="9" s="1"/>
  <c r="G223" i="9"/>
  <c r="E223" i="9" s="1"/>
  <c r="B223" i="9" s="1"/>
  <c r="G219" i="9"/>
  <c r="E219" i="9" s="1"/>
  <c r="B219" i="9" s="1"/>
  <c r="G215" i="9"/>
  <c r="E215" i="9" s="1"/>
  <c r="B215" i="9" s="1"/>
  <c r="G180" i="9"/>
  <c r="E180" i="9" s="1"/>
  <c r="B180" i="9" s="1"/>
  <c r="G302" i="9"/>
  <c r="E302" i="9" s="1"/>
  <c r="B302" i="9" s="1"/>
  <c r="G224" i="9"/>
  <c r="E224" i="9" s="1"/>
  <c r="B224" i="9" s="1"/>
  <c r="G220" i="9"/>
  <c r="E220" i="9" s="1"/>
  <c r="B220" i="9" s="1"/>
  <c r="G216" i="9"/>
  <c r="E216" i="9" s="1"/>
  <c r="B216" i="9" s="1"/>
  <c r="H179" i="9"/>
  <c r="G178" i="9"/>
  <c r="E178" i="9" s="1"/>
  <c r="B178" i="9" s="1"/>
  <c r="G177" i="9"/>
  <c r="E177" i="9" s="1"/>
  <c r="B177" i="9" s="1"/>
  <c r="G176" i="9"/>
  <c r="E176" i="9" s="1"/>
  <c r="B176" i="9" s="1"/>
  <c r="G175" i="9"/>
  <c r="E175" i="9" s="1"/>
  <c r="B175" i="9" s="1"/>
  <c r="G174" i="9"/>
  <c r="E174" i="9" s="1"/>
  <c r="B174" i="9" s="1"/>
  <c r="I10" i="9"/>
  <c r="B41" i="9"/>
  <c r="B49" i="9"/>
  <c r="E51" i="9"/>
  <c r="B51" i="9" s="1"/>
  <c r="B57" i="9"/>
  <c r="E71" i="9"/>
  <c r="B71" i="9" s="1"/>
  <c r="B77" i="9"/>
  <c r="E87" i="9"/>
  <c r="B87" i="9" s="1"/>
  <c r="B93" i="9"/>
  <c r="E103" i="9"/>
  <c r="B103" i="9" s="1"/>
  <c r="B109" i="9"/>
  <c r="B141" i="9"/>
  <c r="E111" i="9"/>
  <c r="B111" i="9" s="1"/>
  <c r="E119" i="9"/>
  <c r="B119" i="9" s="1"/>
  <c r="E127" i="9"/>
  <c r="B127" i="9" s="1"/>
  <c r="E135" i="9"/>
  <c r="B135" i="9" s="1"/>
  <c r="E143" i="9"/>
  <c r="B143" i="9" s="1"/>
  <c r="E151" i="9"/>
  <c r="B151" i="9" s="1"/>
  <c r="B160" i="9"/>
  <c r="E163" i="9"/>
  <c r="B163" i="9" s="1"/>
  <c r="B168" i="9"/>
  <c r="E171" i="9"/>
  <c r="B171" i="9" s="1"/>
  <c r="F298" i="9"/>
  <c r="E312" i="9"/>
  <c r="B312" i="9" s="1"/>
  <c r="E340" i="9"/>
  <c r="B340" i="9" s="1"/>
  <c r="E320" i="9"/>
  <c r="B320" i="9" s="1"/>
  <c r="E324" i="9"/>
  <c r="B324" i="9" s="1"/>
  <c r="E332" i="9"/>
  <c r="B332" i="9" s="1"/>
  <c r="G226" i="1" l="1"/>
  <c r="F230" i="4"/>
  <c r="D45" i="8"/>
  <c r="G342" i="9" s="1"/>
  <c r="E342" i="9" s="1"/>
  <c r="B342" i="9" s="1"/>
  <c r="G1583" i="1"/>
  <c r="G422" i="1"/>
  <c r="E360" i="4"/>
  <c r="D355" i="1" s="1"/>
  <c r="G258" i="1"/>
  <c r="E152" i="4"/>
  <c r="E299" i="4" s="1"/>
  <c r="E24" i="9"/>
  <c r="B24" i="9" s="1"/>
  <c r="H121" i="1"/>
  <c r="G121" i="1"/>
  <c r="H60" i="1"/>
  <c r="C355" i="1"/>
  <c r="D299" i="4"/>
  <c r="H17" i="3"/>
  <c r="C148" i="1"/>
  <c r="F177" i="5"/>
  <c r="C1181" i="1"/>
  <c r="H23" i="3"/>
  <c r="E179" i="9"/>
  <c r="B179" i="9" s="1"/>
  <c r="D141" i="6"/>
  <c r="F5" i="6"/>
  <c r="H26" i="3"/>
  <c r="C1401" i="1"/>
  <c r="F491" i="4"/>
  <c r="C485" i="1"/>
  <c r="H1201" i="1"/>
  <c r="G1201" i="1"/>
  <c r="G345" i="9"/>
  <c r="E345" i="9" s="1"/>
  <c r="H32" i="3"/>
  <c r="C1538" i="1"/>
  <c r="F406" i="4"/>
  <c r="C401" i="1"/>
  <c r="H1152" i="1"/>
  <c r="G1152" i="1"/>
  <c r="F82" i="4"/>
  <c r="G623" i="1"/>
  <c r="H623" i="1"/>
  <c r="G161" i="1"/>
  <c r="H161" i="1"/>
  <c r="F89" i="6"/>
  <c r="C1485" i="1"/>
  <c r="I27" i="3"/>
  <c r="D1431" i="1"/>
  <c r="E141" i="6"/>
  <c r="D529" i="1"/>
  <c r="I1576" i="1"/>
  <c r="I1561" i="1"/>
  <c r="I1557" i="1"/>
  <c r="F114" i="6"/>
  <c r="C1510" i="1"/>
  <c r="H29" i="3"/>
  <c r="H1034" i="1"/>
  <c r="G1034" i="1"/>
  <c r="D535" i="4"/>
  <c r="F536" i="4"/>
  <c r="C530" i="1"/>
  <c r="G78" i="1"/>
  <c r="I32" i="3"/>
  <c r="D1538" i="1"/>
  <c r="D1074" i="1"/>
  <c r="I22" i="3"/>
  <c r="H1185" i="1"/>
  <c r="G1185" i="1"/>
  <c r="F255" i="5"/>
  <c r="C1259" i="1"/>
  <c r="E176" i="5"/>
  <c r="D1180" i="1" s="1"/>
  <c r="D1181" i="1"/>
  <c r="I23" i="3"/>
  <c r="E308" i="4"/>
  <c r="D304" i="1"/>
  <c r="H1525" i="1"/>
  <c r="G1525" i="1"/>
  <c r="H1124" i="1"/>
  <c r="G1124" i="1"/>
  <c r="F648" i="4"/>
  <c r="C642" i="1"/>
  <c r="H1300" i="1"/>
  <c r="G1300" i="1"/>
  <c r="H1076" i="1"/>
  <c r="G1076" i="1"/>
  <c r="F584" i="4"/>
  <c r="C578" i="1"/>
  <c r="H13" i="1"/>
  <c r="G13" i="1"/>
  <c r="H1435" i="1"/>
  <c r="G1435" i="1"/>
  <c r="F479" i="4"/>
  <c r="C473" i="1"/>
  <c r="F354" i="4"/>
  <c r="C349" i="1"/>
  <c r="D308" i="4"/>
  <c r="G136" i="1"/>
  <c r="B207" i="9"/>
  <c r="F228" i="9"/>
  <c r="B228" i="9" s="1"/>
  <c r="E310" i="9"/>
  <c r="B310" i="9" s="1"/>
  <c r="F88" i="5"/>
  <c r="C1093" i="1"/>
  <c r="H19" i="9"/>
  <c r="E19" i="9" s="1"/>
  <c r="B19" i="9" s="1"/>
  <c r="E316" i="9"/>
  <c r="B316" i="9" s="1"/>
  <c r="F35" i="6"/>
  <c r="H27" i="3"/>
  <c r="C1431" i="1"/>
  <c r="F12" i="5"/>
  <c r="D7" i="5"/>
  <c r="C1017" i="1"/>
  <c r="G1182" i="1"/>
  <c r="H1182" i="1"/>
  <c r="F431" i="4"/>
  <c r="D430" i="4"/>
  <c r="C425" i="1"/>
  <c r="F373" i="4"/>
  <c r="C368" i="1"/>
  <c r="G1450" i="1"/>
  <c r="H1450" i="1"/>
  <c r="F140" i="4"/>
  <c r="F70" i="5"/>
  <c r="D69" i="5"/>
  <c r="C1075" i="1"/>
  <c r="H592" i="1"/>
  <c r="G592" i="1"/>
  <c r="H1478" i="1"/>
  <c r="G1478" i="1"/>
  <c r="H597" i="1"/>
  <c r="G597" i="1"/>
  <c r="F309" i="4"/>
  <c r="F7" i="4"/>
  <c r="D6" i="4"/>
  <c r="C3" i="1"/>
  <c r="I1574" i="1"/>
  <c r="I1559" i="1"/>
  <c r="H1511" i="1"/>
  <c r="G1511" i="1"/>
  <c r="G1013" i="1"/>
  <c r="H1013" i="1"/>
  <c r="F522" i="4"/>
  <c r="C516" i="1"/>
  <c r="F202" i="4"/>
  <c r="C198" i="1"/>
  <c r="E6" i="4"/>
  <c r="H1555" i="1"/>
  <c r="I1553" i="1"/>
  <c r="I1546" i="1"/>
  <c r="I1568" i="1"/>
  <c r="F647" i="4"/>
  <c r="C641" i="1"/>
  <c r="G343" i="9"/>
  <c r="E343" i="9" s="1"/>
  <c r="B343" i="9" s="1"/>
  <c r="I38" i="3"/>
  <c r="C1621" i="1"/>
  <c r="G339" i="9"/>
  <c r="E339" i="9" s="1"/>
  <c r="B339" i="9" s="1"/>
  <c r="F219" i="5"/>
  <c r="C1223" i="1"/>
  <c r="F273" i="4"/>
  <c r="C269" i="1"/>
  <c r="H102" i="1"/>
  <c r="G102" i="1"/>
  <c r="F49" i="4"/>
  <c r="C45" i="1"/>
  <c r="D251" i="5"/>
  <c r="D176" i="5" s="1"/>
  <c r="F221" i="4"/>
  <c r="C217" i="1"/>
  <c r="G1278" i="1"/>
  <c r="H1278" i="1"/>
  <c r="H1040" i="1"/>
  <c r="G1040" i="1"/>
  <c r="F106" i="4"/>
  <c r="H1268" i="1"/>
  <c r="G1268" i="1"/>
  <c r="F597" i="4"/>
  <c r="C591" i="1"/>
  <c r="E430" i="4"/>
  <c r="E640" i="4" s="1"/>
  <c r="D634" i="1" s="1"/>
  <c r="D425" i="1"/>
  <c r="G1486" i="1"/>
  <c r="H1486" i="1"/>
  <c r="F466" i="4"/>
  <c r="C460" i="1"/>
  <c r="F321" i="4"/>
  <c r="C316" i="1"/>
  <c r="F164" i="4"/>
  <c r="C160" i="1"/>
  <c r="G1514" i="1"/>
  <c r="H1514" i="1"/>
  <c r="I29" i="3"/>
  <c r="D1510" i="1"/>
  <c r="E6" i="5"/>
  <c r="D1012" i="1"/>
  <c r="I21" i="3"/>
  <c r="I1578" i="1"/>
  <c r="I1570" i="1"/>
  <c r="H517" i="1"/>
  <c r="C1622" i="1" l="1"/>
  <c r="I39" i="3"/>
  <c r="K1480" i="9"/>
  <c r="F360" i="4"/>
  <c r="F152" i="4"/>
  <c r="D148" i="1"/>
  <c r="G148" i="1" s="1"/>
  <c r="I17" i="3"/>
  <c r="F176" i="5"/>
  <c r="C1180" i="1"/>
  <c r="H299" i="9"/>
  <c r="D1011" i="1"/>
  <c r="H217" i="1"/>
  <c r="G217" i="1"/>
  <c r="H641" i="1"/>
  <c r="G641" i="1"/>
  <c r="H1017" i="1"/>
  <c r="G1017" i="1"/>
  <c r="H160" i="1"/>
  <c r="G160" i="1"/>
  <c r="G460" i="1"/>
  <c r="H460" i="1"/>
  <c r="G1223" i="1"/>
  <c r="H1223" i="1"/>
  <c r="G516" i="1"/>
  <c r="H516" i="1"/>
  <c r="H3" i="1"/>
  <c r="G3" i="1"/>
  <c r="G368" i="1"/>
  <c r="H368" i="1"/>
  <c r="F7" i="5"/>
  <c r="D6" i="5"/>
  <c r="C1012" i="1"/>
  <c r="H21" i="3"/>
  <c r="G473" i="1"/>
  <c r="H473" i="1"/>
  <c r="H642" i="1"/>
  <c r="G642" i="1"/>
  <c r="G304" i="1"/>
  <c r="H304" i="1"/>
  <c r="F535" i="4"/>
  <c r="D640" i="4"/>
  <c r="C529" i="1"/>
  <c r="H1510" i="1"/>
  <c r="G1510" i="1"/>
  <c r="H1485" i="1"/>
  <c r="G1485" i="1"/>
  <c r="E301" i="4"/>
  <c r="D297" i="1" s="1"/>
  <c r="E423" i="4"/>
  <c r="D295" i="1"/>
  <c r="E341" i="9"/>
  <c r="F141" i="6"/>
  <c r="C1537" i="1"/>
  <c r="H30" i="3"/>
  <c r="H148" i="1"/>
  <c r="G355" i="1"/>
  <c r="H355" i="1"/>
  <c r="F251" i="5"/>
  <c r="C1255" i="1"/>
  <c r="H24" i="3"/>
  <c r="E300" i="4"/>
  <c r="D296" i="1" s="1"/>
  <c r="E422" i="4"/>
  <c r="I16" i="3"/>
  <c r="D2" i="1"/>
  <c r="D300" i="4"/>
  <c r="D422" i="4"/>
  <c r="H16" i="3"/>
  <c r="F6" i="4"/>
  <c r="C2" i="1"/>
  <c r="F308" i="4"/>
  <c r="D417" i="4"/>
  <c r="C303" i="1"/>
  <c r="E417" i="4"/>
  <c r="D412" i="1" s="1"/>
  <c r="D303" i="1"/>
  <c r="H1259" i="1"/>
  <c r="G1259" i="1"/>
  <c r="I30" i="3"/>
  <c r="D1537" i="1"/>
  <c r="H9" i="3" s="1"/>
  <c r="H1538" i="1"/>
  <c r="G1538" i="1"/>
  <c r="G485" i="1"/>
  <c r="H485" i="1"/>
  <c r="H1401" i="1"/>
  <c r="G1401" i="1"/>
  <c r="G347" i="9"/>
  <c r="E347" i="9" s="1"/>
  <c r="H1181" i="1"/>
  <c r="G1181" i="1"/>
  <c r="E639" i="4"/>
  <c r="D633" i="1" s="1"/>
  <c r="D424" i="1"/>
  <c r="G316" i="1"/>
  <c r="H316" i="1"/>
  <c r="G591" i="1"/>
  <c r="H591" i="1"/>
  <c r="H45" i="1"/>
  <c r="G45" i="1"/>
  <c r="G269" i="1"/>
  <c r="H269" i="1"/>
  <c r="G198" i="1"/>
  <c r="H198" i="1"/>
  <c r="H1075" i="1"/>
  <c r="G1075" i="1"/>
  <c r="G425" i="1"/>
  <c r="H425" i="1"/>
  <c r="H1431" i="1"/>
  <c r="G1431" i="1"/>
  <c r="G349" i="1"/>
  <c r="H349" i="1"/>
  <c r="H578" i="1"/>
  <c r="G578" i="1"/>
  <c r="G530" i="1"/>
  <c r="H530" i="1"/>
  <c r="E418" i="4"/>
  <c r="D413" i="1" s="1"/>
  <c r="D418" i="4"/>
  <c r="H1621" i="1"/>
  <c r="G1621" i="1"/>
  <c r="F69" i="5"/>
  <c r="C1074" i="1"/>
  <c r="H22" i="3"/>
  <c r="D639" i="4"/>
  <c r="F430" i="4"/>
  <c r="C424" i="1"/>
  <c r="G1093" i="1"/>
  <c r="H1093" i="1"/>
  <c r="G401" i="1"/>
  <c r="H401" i="1"/>
  <c r="B345" i="9"/>
  <c r="E344" i="9"/>
  <c r="I10" i="3" s="1"/>
  <c r="D301" i="4"/>
  <c r="F299" i="4"/>
  <c r="D423" i="4"/>
  <c r="C295" i="1"/>
  <c r="G1622" i="1" l="1"/>
  <c r="H1622" i="1"/>
  <c r="H11" i="3"/>
  <c r="N3" i="9" s="1"/>
  <c r="K3" i="9"/>
  <c r="I9" i="3"/>
  <c r="E346" i="9"/>
  <c r="B347" i="9"/>
  <c r="D424" i="4"/>
  <c r="F422" i="4"/>
  <c r="D643" i="4"/>
  <c r="C417" i="1"/>
  <c r="H1255" i="1"/>
  <c r="G1255" i="1"/>
  <c r="G306" i="9"/>
  <c r="E306" i="9" s="1"/>
  <c r="B306" i="9" s="1"/>
  <c r="G299" i="9"/>
  <c r="E299" i="9" s="1"/>
  <c r="F6" i="5"/>
  <c r="C1011" i="1"/>
  <c r="F301" i="4"/>
  <c r="C297" i="1"/>
  <c r="F418" i="4"/>
  <c r="C413" i="1"/>
  <c r="H2" i="1"/>
  <c r="G2" i="1"/>
  <c r="F300" i="4"/>
  <c r="C296" i="1"/>
  <c r="E643" i="4"/>
  <c r="E424" i="4"/>
  <c r="D419" i="1" s="1"/>
  <c r="D417" i="1"/>
  <c r="G529" i="1"/>
  <c r="H529" i="1"/>
  <c r="F639" i="4"/>
  <c r="C633" i="1"/>
  <c r="D425" i="4"/>
  <c r="F423" i="4"/>
  <c r="G20" i="9"/>
  <c r="D644" i="4"/>
  <c r="C418" i="1"/>
  <c r="G303" i="1"/>
  <c r="H303" i="1"/>
  <c r="F640" i="4"/>
  <c r="C634" i="1"/>
  <c r="H1180" i="1"/>
  <c r="G1180" i="1"/>
  <c r="H295" i="1"/>
  <c r="G295" i="1"/>
  <c r="G424" i="1"/>
  <c r="H424" i="1"/>
  <c r="H1074" i="1"/>
  <c r="G1074" i="1"/>
  <c r="F417" i="4"/>
  <c r="C412" i="1"/>
  <c r="H1537" i="1"/>
  <c r="G1537" i="1"/>
  <c r="E425" i="4"/>
  <c r="D420" i="1" s="1"/>
  <c r="E644" i="4"/>
  <c r="D418" i="1"/>
  <c r="H20" i="9"/>
  <c r="H1012" i="1"/>
  <c r="G1012" i="1"/>
  <c r="I11" i="3" l="1"/>
  <c r="D646" i="4"/>
  <c r="F644" i="4"/>
  <c r="C638" i="1"/>
  <c r="H633" i="1"/>
  <c r="G633" i="1"/>
  <c r="H297" i="1"/>
  <c r="G297" i="1"/>
  <c r="B299" i="9"/>
  <c r="G417" i="1"/>
  <c r="H417" i="1"/>
  <c r="G418" i="1"/>
  <c r="H418" i="1"/>
  <c r="E646" i="4"/>
  <c r="D638" i="1"/>
  <c r="G412" i="1"/>
  <c r="H412" i="1"/>
  <c r="E20" i="9"/>
  <c r="B20" i="9" s="1"/>
  <c r="D645" i="4"/>
  <c r="F643" i="4"/>
  <c r="C637" i="1"/>
  <c r="G634" i="1"/>
  <c r="H634" i="1"/>
  <c r="E645" i="4"/>
  <c r="D637" i="1"/>
  <c r="G413" i="1"/>
  <c r="H413" i="1"/>
  <c r="H1011" i="1"/>
  <c r="G1011" i="1"/>
  <c r="H8" i="3"/>
  <c r="F425" i="4"/>
  <c r="C420" i="1"/>
  <c r="H296" i="1"/>
  <c r="G296" i="1"/>
  <c r="F424" i="4"/>
  <c r="C419" i="1"/>
  <c r="D639" i="1" l="1"/>
  <c r="E649" i="4"/>
  <c r="D649" i="4"/>
  <c r="F645" i="4"/>
  <c r="C639" i="1"/>
  <c r="G638" i="1"/>
  <c r="H638" i="1"/>
  <c r="M3" i="9"/>
  <c r="E650" i="4"/>
  <c r="D640" i="1"/>
  <c r="G420" i="1"/>
  <c r="H420" i="1"/>
  <c r="G419" i="1"/>
  <c r="H419" i="1"/>
  <c r="H637" i="1"/>
  <c r="G637" i="1"/>
  <c r="D650" i="4"/>
  <c r="C640" i="1"/>
  <c r="F646" i="4"/>
  <c r="G297" i="9" l="1"/>
  <c r="E297" i="9" s="1"/>
  <c r="B297" i="9" s="1"/>
  <c r="G640" i="1"/>
  <c r="H640" i="1"/>
  <c r="F650" i="4"/>
  <c r="C644" i="1"/>
  <c r="H19" i="3"/>
  <c r="D644" i="1"/>
  <c r="I19" i="3"/>
  <c r="F649" i="4"/>
  <c r="C643" i="1"/>
  <c r="H18" i="3"/>
  <c r="D643" i="1"/>
  <c r="I18" i="3"/>
  <c r="G334" i="9"/>
  <c r="H334" i="9"/>
  <c r="H639" i="1"/>
  <c r="G639" i="1"/>
  <c r="H7" i="3" l="1"/>
  <c r="J3" i="9" s="1"/>
  <c r="H644" i="1"/>
  <c r="G644" i="1"/>
  <c r="E334" i="9"/>
  <c r="H643" i="1"/>
  <c r="G643" i="1"/>
  <c r="L293" i="9" l="1"/>
  <c r="F293" i="9" s="1"/>
  <c r="H295" i="9"/>
  <c r="G295" i="9"/>
  <c r="H18" i="9"/>
  <c r="G18" i="9"/>
  <c r="G21" i="9"/>
  <c r="H17" i="9"/>
  <c r="I11" i="9"/>
  <c r="M16" i="9"/>
  <c r="K13" i="9"/>
  <c r="J10" i="9"/>
  <c r="I7" i="9"/>
  <c r="K9" i="9"/>
  <c r="J6" i="9"/>
  <c r="L15" i="9"/>
  <c r="G22" i="9"/>
  <c r="K5" i="9"/>
  <c r="G17" i="9"/>
  <c r="K6" i="9"/>
  <c r="J11" i="9"/>
  <c r="I17" i="9"/>
  <c r="H22" i="9"/>
  <c r="K7" i="9"/>
  <c r="J12" i="9"/>
  <c r="I6" i="9"/>
  <c r="K12" i="9"/>
  <c r="I13" i="9"/>
  <c r="J7" i="9"/>
  <c r="I12" i="9"/>
  <c r="J8" i="9"/>
  <c r="G15" i="9"/>
  <c r="K8" i="9"/>
  <c r="J13" i="9"/>
  <c r="I8" i="9"/>
  <c r="M15" i="9"/>
  <c r="I9" i="9"/>
  <c r="H16" i="9"/>
  <c r="J9" i="9"/>
  <c r="H15" i="9"/>
  <c r="K10" i="9"/>
  <c r="G16" i="9"/>
  <c r="H21" i="9"/>
  <c r="I5" i="9"/>
  <c r="K11" i="9"/>
  <c r="J17" i="9"/>
  <c r="J5" i="9"/>
  <c r="L16" i="9"/>
  <c r="B334" i="9"/>
  <c r="E298" i="9"/>
  <c r="I8" i="3" s="1"/>
  <c r="E16" i="9" l="1"/>
  <c r="F16" i="9"/>
  <c r="E9" i="9"/>
  <c r="B9" i="9" s="1"/>
  <c r="E5" i="9"/>
  <c r="B5" i="9" s="1"/>
  <c r="E295" i="9"/>
  <c r="B295" i="9" s="1"/>
  <c r="E12" i="9"/>
  <c r="B12" i="9" s="1"/>
  <c r="E6" i="9"/>
  <c r="B6" i="9" s="1"/>
  <c r="E22" i="9"/>
  <c r="B22" i="9" s="1"/>
  <c r="E7" i="9"/>
  <c r="B7" i="9" s="1"/>
  <c r="E11" i="9"/>
  <c r="B11" i="9" s="1"/>
  <c r="E15" i="9"/>
  <c r="E13" i="9"/>
  <c r="B13" i="9" s="1"/>
  <c r="F15" i="9"/>
  <c r="E10" i="9"/>
  <c r="B10" i="9" s="1"/>
  <c r="E8" i="9"/>
  <c r="B8" i="9" s="1"/>
  <c r="E17" i="9"/>
  <c r="B17" i="9" s="1"/>
  <c r="E21" i="9"/>
  <c r="B21" i="9" s="1"/>
  <c r="E18" i="9"/>
  <c r="B18" i="9" s="1"/>
  <c r="B293" i="9"/>
  <c r="F23" i="9"/>
  <c r="B16" i="9" l="1"/>
  <c r="F14" i="9"/>
  <c r="F3" i="9" s="1"/>
  <c r="E23" i="9"/>
  <c r="I7" i="3" s="1"/>
  <c r="E4" i="9"/>
  <c r="B15" i="9"/>
  <c r="E14" i="9"/>
  <c r="I12" i="3" s="1"/>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<sst xmlns="http://schemas.openxmlformats.org/spreadsheetml/2006/main" count="4719" uniqueCount="3651">
  <si>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</si>
  <si>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</si>
  <si>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</si>
  <si>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</si>
  <si>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</si>
  <si>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</si>
  <si>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</si>
  <si>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</si>
  <si>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</si>
  <si>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</si>
  <si>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</si>
  <si>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</si>
  <si>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</si>
  <si>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</si>
  <si>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</si>
  <si>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</si>
  <si>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</si>
  <si>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</si>
  <si>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</si>
  <si>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</si>
  <si>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</si>
  <si>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</si>
  <si>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</si>
  <si>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</si>
  <si>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</si>
  <si>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</si>
  <si>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</si>
  <si>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</si>
  <si>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</si>
  <si>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</si>
  <si>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</si>
  <si>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</si>
  <si>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</si>
  <si>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</si>
  <si>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</si>
  <si>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</si>
  <si>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</si>
  <si>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</si>
  <si>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</si>
  <si>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</si>
  <si>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</si>
  <si>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</si>
  <si>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</si>
  <si>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</si>
  <si>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</si>
  <si>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</si>
  <si>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</si>
  <si>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</si>
  <si>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</si>
  <si>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</si>
  <si>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</si>
  <si>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</si>
  <si>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</si>
  <si>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</si>
  <si>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</si>
  <si>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</si>
  <si>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36991 - OPĆINA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</si>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</sst>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1624900.85</v>
      </c>
      <c r="D2" s="6">
        <f>'PR-RAS'!E6</f>
        <v>1816848.9300000002</v>
      </c>
      <c r="E2" s="6">
        <v>0</v>
      </c>
      <c r="F2" s="6">
        <v>0</v>
      </c>
      <c r="G2" s="7">
        <f t="shared" ref="G2:G274" si="0">(B2/1000)*(C2*1+D2*2)</f>
        <v>5258.5987100000011</v>
      </c>
      <c r="H2" s="7">
        <f t="shared" ref="H2:H274" si="1">ABS(C2-ROUND(C2,0))+ABS(D2-ROUND(D2,0))</f>
        <v>0.21999999973922968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257624.12</v>
      </c>
      <c r="D3" s="1">
        <f>'PR-RAS'!E7</f>
        <v>301538.25000000006</v>
      </c>
      <c r="E3" s="1">
        <v>0</v>
      </c>
      <c r="F3" s="1">
        <v>0</v>
      </c>
      <c r="G3" s="2">
        <f t="shared" si="0"/>
        <v>1721.4012400000004</v>
      </c>
      <c r="H3" s="2">
        <f t="shared" si="1"/>
        <v>0.37000000005355105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226440.57</v>
      </c>
      <c r="D4" s="1">
        <f>'PR-RAS'!E8</f>
        <v>277050.43000000005</v>
      </c>
      <c r="E4" s="1">
        <v>0</v>
      </c>
      <c r="F4" s="1">
        <v>0</v>
      </c>
      <c r="G4" s="2">
        <f t="shared" si="0"/>
        <v>2341.6242900000007</v>
      </c>
      <c r="H4" s="2">
        <f t="shared" si="1"/>
        <v>0.86000000004423782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283502.28999999998</v>
      </c>
      <c r="D5" s="1">
        <f>'PR-RAS'!E9</f>
        <v>357864.03</v>
      </c>
      <c r="E5" s="1">
        <v>0</v>
      </c>
      <c r="F5" s="1">
        <v>0</v>
      </c>
      <c r="G5" s="2">
        <f t="shared" si="0"/>
        <v>3996.9214000000006</v>
      </c>
      <c r="H5" s="2">
        <f t="shared" si="1"/>
        <v>0.32000000000698492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16889.71</v>
      </c>
      <c r="D6" s="1">
        <f>'PR-RAS'!E10</f>
        <v>15841.36</v>
      </c>
      <c r="E6" s="1">
        <v>0</v>
      </c>
      <c r="F6" s="1">
        <v>0</v>
      </c>
      <c r="G6" s="2">
        <f t="shared" si="0"/>
        <v>242.86215000000001</v>
      </c>
      <c r="H6" s="2">
        <f t="shared" si="1"/>
        <v>0.65000000000145519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24174.52</v>
      </c>
      <c r="D7" s="1">
        <f>'PR-RAS'!E11</f>
        <v>26925.29</v>
      </c>
      <c r="E7" s="1">
        <v>0</v>
      </c>
      <c r="F7" s="1">
        <v>0</v>
      </c>
      <c r="G7" s="2">
        <f t="shared" si="0"/>
        <v>468.15060000000005</v>
      </c>
      <c r="H7" s="2">
        <f t="shared" si="1"/>
        <v>0.77000000000043656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6972.19</v>
      </c>
      <c r="D8" s="1">
        <f>'PR-RAS'!E12</f>
        <v>9668.58</v>
      </c>
      <c r="E8" s="1">
        <v>0</v>
      </c>
      <c r="F8" s="1">
        <v>0</v>
      </c>
      <c r="G8" s="2">
        <f t="shared" si="0"/>
        <v>184.16544999999999</v>
      </c>
      <c r="H8" s="2">
        <f t="shared" si="1"/>
        <v>0.60999999999967258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105098.14</v>
      </c>
      <c r="D11" s="1">
        <f>'PR-RAS'!E15</f>
        <v>133248.82999999999</v>
      </c>
      <c r="E11" s="1">
        <v>0</v>
      </c>
      <c r="F11" s="1">
        <v>0</v>
      </c>
      <c r="G11" s="2">
        <f t="shared" si="0"/>
        <v>3715.9580000000001</v>
      </c>
      <c r="H11" s="2">
        <f t="shared" si="1"/>
        <v>0.31000000001222361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29149.53</v>
      </c>
      <c r="D19" s="1">
        <f>'PR-RAS'!E23</f>
        <v>22395.34</v>
      </c>
      <c r="E19" s="1">
        <v>0</v>
      </c>
      <c r="F19" s="1">
        <v>0</v>
      </c>
      <c r="G19" s="2">
        <f t="shared" si="0"/>
        <v>1330.9237799999999</v>
      </c>
      <c r="H19" s="2">
        <f t="shared" si="1"/>
        <v>0.81000000000130967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29149.53</v>
      </c>
      <c r="D23" s="1">
        <f>'PR-RAS'!E27</f>
        <v>22395.34</v>
      </c>
      <c r="E23" s="1">
        <v>0</v>
      </c>
      <c r="F23" s="1">
        <v>0</v>
      </c>
      <c r="G23" s="2">
        <f t="shared" si="0"/>
        <v>1626.6846199999998</v>
      </c>
      <c r="H23" s="2">
        <f t="shared" si="1"/>
        <v>0.81000000000130967</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2034.02</v>
      </c>
      <c r="D25" s="1">
        <f>'PR-RAS'!E29</f>
        <v>2092.48</v>
      </c>
      <c r="E25" s="1">
        <v>0</v>
      </c>
      <c r="F25" s="1">
        <v>0</v>
      </c>
      <c r="G25" s="2">
        <f t="shared" si="0"/>
        <v>149.25551999999999</v>
      </c>
      <c r="H25" s="2">
        <f t="shared" si="1"/>
        <v>0.5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2034.02</v>
      </c>
      <c r="D27" s="1">
        <f>'PR-RAS'!E31</f>
        <v>2092.48</v>
      </c>
      <c r="E27" s="1">
        <v>0</v>
      </c>
      <c r="F27" s="1">
        <v>0</v>
      </c>
      <c r="G27" s="2">
        <f t="shared" si="0"/>
        <v>161.69347999999999</v>
      </c>
      <c r="H27" s="2">
        <f t="shared" si="1"/>
        <v>0.5</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922200.46</v>
      </c>
      <c r="D45" s="1">
        <f>'PR-RAS'!E49</f>
        <v>790537.11</v>
      </c>
      <c r="E45" s="1">
        <v>0</v>
      </c>
      <c r="F45" s="1">
        <v>0</v>
      </c>
      <c r="G45" s="2">
        <f t="shared" si="0"/>
        <v>110144.08591999998</v>
      </c>
      <c r="H45" s="2">
        <f t="shared" si="1"/>
        <v>0.56999999994877726</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613710.59</v>
      </c>
      <c r="D54" s="1">
        <f>'PR-RAS'!E58</f>
        <v>123485.79</v>
      </c>
      <c r="E54" s="1">
        <v>0</v>
      </c>
      <c r="F54" s="1">
        <v>0</v>
      </c>
      <c r="G54" s="2">
        <f t="shared" si="0"/>
        <v>45616.155009999995</v>
      </c>
      <c r="H54" s="2">
        <f t="shared" si="1"/>
        <v>0.62000000003899913</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512182.95</v>
      </c>
      <c r="D55" s="1">
        <f>'PR-RAS'!E59</f>
        <v>72492.259999999995</v>
      </c>
      <c r="E55" s="1">
        <v>0</v>
      </c>
      <c r="F55" s="1">
        <v>0</v>
      </c>
      <c r="G55" s="2">
        <f t="shared" si="0"/>
        <v>35487.043379999996</v>
      </c>
      <c r="H55" s="2">
        <f t="shared" si="1"/>
        <v>0.30999999998311978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101527.64</v>
      </c>
      <c r="D56" s="1">
        <f>'PR-RAS'!E60</f>
        <v>50993.53</v>
      </c>
      <c r="E56" s="1">
        <v>0</v>
      </c>
      <c r="F56" s="1">
        <v>0</v>
      </c>
      <c r="G56" s="2">
        <f t="shared" si="0"/>
        <v>11193.308500000001</v>
      </c>
      <c r="H56" s="2">
        <f t="shared" si="1"/>
        <v>0.83000000000174623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11489.87</v>
      </c>
      <c r="D57" s="1">
        <f>'PR-RAS'!E61</f>
        <v>14520.72</v>
      </c>
      <c r="E57" s="1">
        <v>0</v>
      </c>
      <c r="F57" s="1">
        <v>0</v>
      </c>
      <c r="G57" s="2">
        <f t="shared" si="0"/>
        <v>2269.7533599999997</v>
      </c>
      <c r="H57" s="2">
        <f t="shared" si="1"/>
        <v>0.40999999999985448</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11489.87</v>
      </c>
      <c r="D58" s="1">
        <f>'PR-RAS'!E62</f>
        <v>14520.72</v>
      </c>
      <c r="E58" s="1">
        <v>0</v>
      </c>
      <c r="F58" s="1">
        <v>0</v>
      </c>
      <c r="G58" s="2">
        <f t="shared" si="0"/>
        <v>2310.28467</v>
      </c>
      <c r="H58" s="2">
        <f t="shared" si="1"/>
        <v>0.40999999999985448</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399427.2</v>
      </c>
      <c r="E60" s="1">
        <v>0</v>
      </c>
      <c r="F60" s="1">
        <v>0</v>
      </c>
      <c r="G60" s="2">
        <f t="shared" si="0"/>
        <v>47132.409599999999</v>
      </c>
      <c r="H60" s="2">
        <f t="shared" si="1"/>
        <v>0.20000000001164153</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399427.2</v>
      </c>
      <c r="E63" s="1">
        <v>0</v>
      </c>
      <c r="F63" s="1">
        <v>0</v>
      </c>
      <c r="G63" s="2">
        <f>(B63/1000)*(C63*1+D63*2)</f>
        <v>49528.972800000003</v>
      </c>
      <c r="H63" s="2">
        <f>ABS(C63-ROUND(C63,0))+ABS(D63-ROUND(D63,0))</f>
        <v>0.20000000001164153</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297000</v>
      </c>
      <c r="D70" s="1">
        <f>'PR-RAS'!E74</f>
        <v>253103.4</v>
      </c>
      <c r="E70" s="1">
        <v>0</v>
      </c>
      <c r="F70" s="1">
        <v>0</v>
      </c>
      <c r="G70" s="2">
        <f t="shared" si="0"/>
        <v>55421.26920000001</v>
      </c>
      <c r="H70" s="2">
        <f t="shared" si="1"/>
        <v>0.39999999999417923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297000</v>
      </c>
      <c r="D71" s="1">
        <f>'PR-RAS'!E75</f>
        <v>253103.4</v>
      </c>
      <c r="E71" s="1">
        <v>0</v>
      </c>
      <c r="F71" s="1">
        <v>0</v>
      </c>
      <c r="G71" s="2">
        <f t="shared" si="0"/>
        <v>56224.47600000001</v>
      </c>
      <c r="H71" s="2">
        <f t="shared" si="1"/>
        <v>0.39999999999417923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376707.27</v>
      </c>
      <c r="D78" s="1">
        <f>'PR-RAS'!E82</f>
        <v>520757.38</v>
      </c>
      <c r="E78" s="1">
        <v>0</v>
      </c>
      <c r="F78" s="1">
        <v>0</v>
      </c>
      <c r="G78" s="2">
        <f t="shared" si="0"/>
        <v>109203.09630999999</v>
      </c>
      <c r="H78" s="2">
        <f t="shared" si="1"/>
        <v>0.65000000002328306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503.92</v>
      </c>
      <c r="D79" s="1">
        <f>'PR-RAS'!E83</f>
        <v>285.3</v>
      </c>
      <c r="E79" s="1">
        <v>0</v>
      </c>
      <c r="F79" s="1">
        <v>0</v>
      </c>
      <c r="G79" s="2">
        <f t="shared" si="0"/>
        <v>83.812560000000005</v>
      </c>
      <c r="H79" s="2">
        <f t="shared" si="1"/>
        <v>0.37999999999999545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503.92</v>
      </c>
      <c r="D81" s="1">
        <f>'PR-RAS'!E85</f>
        <v>285.3</v>
      </c>
      <c r="E81" s="1">
        <v>0</v>
      </c>
      <c r="F81" s="1">
        <v>0</v>
      </c>
      <c r="G81" s="2">
        <f t="shared" si="0"/>
        <v>85.961600000000004</v>
      </c>
      <c r="H81" s="2">
        <f t="shared" si="1"/>
        <v>0.37999999999999545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376203.35000000003</v>
      </c>
      <c r="D87" s="1">
        <f>'PR-RAS'!E91</f>
        <v>520472.08</v>
      </c>
      <c r="E87" s="1">
        <v>0</v>
      </c>
      <c r="F87" s="1">
        <v>0</v>
      </c>
      <c r="G87" s="2">
        <f t="shared" si="0"/>
        <v>121874.68586</v>
      </c>
      <c r="H87" s="2">
        <f t="shared" si="1"/>
        <v>0.43000000005122274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1344.58</v>
      </c>
      <c r="D88" s="1">
        <f>'PR-RAS'!E92</f>
        <v>0</v>
      </c>
      <c r="E88" s="1">
        <v>0</v>
      </c>
      <c r="F88" s="1">
        <v>0</v>
      </c>
      <c r="G88" s="2">
        <f t="shared" si="0"/>
        <v>116.97845999999998</v>
      </c>
      <c r="H88" s="2">
        <f t="shared" si="1"/>
        <v>0.42000000000007276</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21335.56</v>
      </c>
      <c r="D89" s="1">
        <f>'PR-RAS'!E93</f>
        <v>27563.65</v>
      </c>
      <c r="E89" s="1">
        <v>0</v>
      </c>
      <c r="F89" s="1">
        <v>0</v>
      </c>
      <c r="G89" s="2">
        <f t="shared" si="0"/>
        <v>6728.7316799999999</v>
      </c>
      <c r="H89" s="2">
        <f t="shared" si="1"/>
        <v>0.78999999999723514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353401.43</v>
      </c>
      <c r="D90" s="1">
        <f>'PR-RAS'!E94</f>
        <v>492834.27</v>
      </c>
      <c r="E90" s="1">
        <v>0</v>
      </c>
      <c r="F90" s="1">
        <v>0</v>
      </c>
      <c r="G90" s="2">
        <f t="shared" si="0"/>
        <v>119177.22732999999</v>
      </c>
      <c r="H90" s="2">
        <f t="shared" si="1"/>
        <v>0.70000000001164153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121.78</v>
      </c>
      <c r="D93" s="1">
        <f>'PR-RAS'!E97</f>
        <v>74.16</v>
      </c>
      <c r="E93" s="1">
        <v>0</v>
      </c>
      <c r="F93" s="1">
        <v>0</v>
      </c>
      <c r="G93" s="2">
        <f t="shared" si="0"/>
        <v>24.849200000000003</v>
      </c>
      <c r="H93" s="2">
        <f t="shared" si="1"/>
        <v>0.37999999999999545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67969.960000000006</v>
      </c>
      <c r="D102" s="1">
        <f>'PR-RAS'!E106</f>
        <v>202495.25000000003</v>
      </c>
      <c r="E102" s="1">
        <v>0</v>
      </c>
      <c r="F102" s="1">
        <v>0</v>
      </c>
      <c r="G102" s="2">
        <f t="shared" si="0"/>
        <v>47769.006460000011</v>
      </c>
      <c r="H102" s="2">
        <f t="shared" si="1"/>
        <v>0.29000000002270099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26034.010000000002</v>
      </c>
      <c r="D103" s="1">
        <f>'PR-RAS'!E107</f>
        <v>46231.69</v>
      </c>
      <c r="E103" s="1">
        <v>0</v>
      </c>
      <c r="F103" s="1">
        <v>0</v>
      </c>
      <c r="G103" s="2">
        <f t="shared" si="0"/>
        <v>12086.73378</v>
      </c>
      <c r="H103" s="2">
        <f t="shared" si="1"/>
        <v>0.31999999999970896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12957.92</v>
      </c>
      <c r="D105" s="1">
        <f>'PR-RAS'!E109</f>
        <v>14034.53</v>
      </c>
      <c r="E105" s="1">
        <v>0</v>
      </c>
      <c r="F105" s="1">
        <v>0</v>
      </c>
      <c r="G105" s="2">
        <f t="shared" si="0"/>
        <v>4266.8059199999998</v>
      </c>
      <c r="H105" s="2">
        <f t="shared" si="1"/>
        <v>0.5499999999992724</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13076.09</v>
      </c>
      <c r="D107" s="1">
        <f>'PR-RAS'!E111</f>
        <v>32197.16</v>
      </c>
      <c r="E107" s="1">
        <v>0</v>
      </c>
      <c r="F107" s="1">
        <v>0</v>
      </c>
      <c r="G107" s="2">
        <f t="shared" si="0"/>
        <v>8211.8634600000005</v>
      </c>
      <c r="H107" s="2">
        <f t="shared" si="1"/>
        <v>0.25</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12655.23</v>
      </c>
      <c r="D108" s="1">
        <f>'PR-RAS'!E112</f>
        <v>121718.02</v>
      </c>
      <c r="E108" s="1">
        <v>0</v>
      </c>
      <c r="F108" s="1">
        <v>0</v>
      </c>
      <c r="G108" s="2">
        <f t="shared" si="0"/>
        <v>27401.765890000002</v>
      </c>
      <c r="H108" s="2">
        <f t="shared" si="1"/>
        <v>0.25000000000363798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26.94</v>
      </c>
      <c r="D110" s="1">
        <f>'PR-RAS'!E114</f>
        <v>0</v>
      </c>
      <c r="E110" s="1">
        <v>0</v>
      </c>
      <c r="F110" s="1">
        <v>0</v>
      </c>
      <c r="G110" s="2">
        <f t="shared" si="0"/>
        <v>2.9364600000000003</v>
      </c>
      <c r="H110" s="2">
        <f t="shared" si="1"/>
        <v>5.9999999999998721E-2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9302.98</v>
      </c>
      <c r="D111" s="1">
        <f>'PR-RAS'!E115</f>
        <v>121406.77</v>
      </c>
      <c r="E111" s="1">
        <v>0</v>
      </c>
      <c r="F111" s="1">
        <v>0</v>
      </c>
      <c r="G111" s="2">
        <f t="shared" si="0"/>
        <v>27732.817200000001</v>
      </c>
      <c r="H111" s="2">
        <f t="shared" si="1"/>
        <v>0.24999999999636202</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3325.31</v>
      </c>
      <c r="D113" s="1">
        <f>'PR-RAS'!E117</f>
        <v>311.25</v>
      </c>
      <c r="E113" s="1">
        <v>0</v>
      </c>
      <c r="F113" s="1">
        <v>0</v>
      </c>
      <c r="G113" s="2">
        <f t="shared" si="0"/>
        <v>442.15472</v>
      </c>
      <c r="H113" s="2">
        <f t="shared" si="1"/>
        <v>0.55999999999994543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29280.720000000001</v>
      </c>
      <c r="D116" s="1">
        <f>'PR-RAS'!E120</f>
        <v>34545.54</v>
      </c>
      <c r="E116" s="1">
        <v>0</v>
      </c>
      <c r="F116" s="1">
        <v>0</v>
      </c>
      <c r="G116" s="2">
        <f t="shared" si="0"/>
        <v>11312.757000000001</v>
      </c>
      <c r="H116" s="2">
        <f t="shared" si="1"/>
        <v>0.73999999999796273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2.7</v>
      </c>
      <c r="D117" s="1">
        <f>'PR-RAS'!E121</f>
        <v>0</v>
      </c>
      <c r="E117" s="1">
        <v>0</v>
      </c>
      <c r="F117" s="1">
        <v>0</v>
      </c>
      <c r="G117" s="2">
        <f t="shared" si="0"/>
        <v>0.31320000000000003</v>
      </c>
      <c r="H117" s="2">
        <f t="shared" si="1"/>
        <v>0.29999999999999982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29278.02</v>
      </c>
      <c r="D118" s="1">
        <f>'PR-RAS'!E122</f>
        <v>34545.54</v>
      </c>
      <c r="E118" s="1">
        <v>0</v>
      </c>
      <c r="F118" s="1">
        <v>0</v>
      </c>
      <c r="G118" s="2">
        <f t="shared" si="0"/>
        <v>11509.184700000002</v>
      </c>
      <c r="H118" s="2">
        <f t="shared" si="1"/>
        <v>0.47999999999956344</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1266.45</v>
      </c>
      <c r="E121" s="1">
        <v>0</v>
      </c>
      <c r="F121" s="1">
        <v>0</v>
      </c>
      <c r="G121" s="2">
        <f t="shared" si="0"/>
        <v>303.94799999999998</v>
      </c>
      <c r="H121" s="2">
        <f t="shared" si="1"/>
        <v>0.45000000000004547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1266.45</v>
      </c>
      <c r="E122" s="1">
        <v>0</v>
      </c>
      <c r="F122" s="1">
        <v>0</v>
      </c>
      <c r="G122" s="2">
        <f t="shared" si="0"/>
        <v>306.48090000000002</v>
      </c>
      <c r="H122" s="2">
        <f t="shared" si="1"/>
        <v>0.45000000000004547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1266.45</v>
      </c>
      <c r="E123" s="1">
        <v>0</v>
      </c>
      <c r="F123" s="1">
        <v>0</v>
      </c>
      <c r="G123" s="2">
        <f t="shared" si="0"/>
        <v>309.0138</v>
      </c>
      <c r="H123" s="2">
        <f t="shared" si="1"/>
        <v>0.45000000000004547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399.04</v>
      </c>
      <c r="D136" s="1">
        <f>'PR-RAS'!E140</f>
        <v>254.49</v>
      </c>
      <c r="E136" s="1">
        <v>0</v>
      </c>
      <c r="F136" s="1">
        <v>0</v>
      </c>
      <c r="G136" s="2">
        <f t="shared" si="0"/>
        <v>122.5827</v>
      </c>
      <c r="H136" s="2">
        <f t="shared" si="1"/>
        <v>0.53000000000002956</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399.04</v>
      </c>
      <c r="D137" s="1">
        <f>'PR-RAS'!E141</f>
        <v>254.49</v>
      </c>
      <c r="E137" s="1">
        <v>0</v>
      </c>
      <c r="F137" s="1">
        <v>0</v>
      </c>
      <c r="G137" s="2">
        <f t="shared" si="0"/>
        <v>123.49072000000001</v>
      </c>
      <c r="H137" s="2">
        <f t="shared" si="1"/>
        <v>0.53000000000002956</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399.04</v>
      </c>
      <c r="D145" s="1">
        <f>'PR-RAS'!E149</f>
        <v>254.49</v>
      </c>
      <c r="E145" s="1">
        <v>0</v>
      </c>
      <c r="F145" s="1">
        <v>0</v>
      </c>
      <c r="G145" s="2">
        <f t="shared" si="0"/>
        <v>130.75487999999999</v>
      </c>
      <c r="H145" s="2">
        <f t="shared" si="1"/>
        <v>0.53000000000002956</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964760.59000000008</v>
      </c>
      <c r="D148" s="1">
        <f>'PR-RAS'!E152</f>
        <v>1525846.43</v>
      </c>
      <c r="E148" s="1">
        <v>0</v>
      </c>
      <c r="F148" s="1">
        <v>0</v>
      </c>
      <c r="G148" s="2">
        <f t="shared" si="0"/>
        <v>590418.65714999998</v>
      </c>
      <c r="H148" s="2">
        <f t="shared" si="1"/>
        <v>0.83999999985098839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116041.17</v>
      </c>
      <c r="D149" s="1">
        <f>'PR-RAS'!E153</f>
        <v>343384.63</v>
      </c>
      <c r="E149" s="1">
        <v>0</v>
      </c>
      <c r="F149" s="1">
        <v>0</v>
      </c>
      <c r="G149" s="2">
        <f t="shared" si="0"/>
        <v>118815.94364</v>
      </c>
      <c r="H149" s="2">
        <f t="shared" si="1"/>
        <v>0.53999999999359716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99047</v>
      </c>
      <c r="D150" s="1">
        <f>'PR-RAS'!E154</f>
        <v>293127.09000000003</v>
      </c>
      <c r="E150" s="1">
        <v>0</v>
      </c>
      <c r="F150" s="1">
        <v>0</v>
      </c>
      <c r="G150" s="2">
        <f t="shared" si="0"/>
        <v>102109.87582</v>
      </c>
      <c r="H150" s="2">
        <f t="shared" si="1"/>
        <v>9.0000000025611371E-2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99047</v>
      </c>
      <c r="D151" s="1">
        <f>'PR-RAS'!E155</f>
        <v>293127.09000000003</v>
      </c>
      <c r="E151" s="1">
        <v>0</v>
      </c>
      <c r="F151" s="1">
        <v>0</v>
      </c>
      <c r="G151" s="2">
        <f t="shared" si="0"/>
        <v>102795.17700000001</v>
      </c>
      <c r="H151" s="2">
        <f t="shared" si="1"/>
        <v>9.0000000025611371E-2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1990.8</v>
      </c>
      <c r="D155" s="1">
        <f>'PR-RAS'!E159</f>
        <v>3500</v>
      </c>
      <c r="E155" s="1">
        <v>0</v>
      </c>
      <c r="F155" s="1">
        <v>0</v>
      </c>
      <c r="G155" s="2">
        <f t="shared" si="0"/>
        <v>1384.5831999999998</v>
      </c>
      <c r="H155" s="2">
        <f t="shared" si="1"/>
        <v>0.20000000000004547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15003.37</v>
      </c>
      <c r="D156" s="1">
        <f>'PR-RAS'!E160</f>
        <v>46757.54</v>
      </c>
      <c r="E156" s="1">
        <v>0</v>
      </c>
      <c r="F156" s="1">
        <v>0</v>
      </c>
      <c r="G156" s="2">
        <f t="shared" si="0"/>
        <v>16820.35975</v>
      </c>
      <c r="H156" s="2">
        <f t="shared" si="1"/>
        <v>0.82999999999992724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15003.37</v>
      </c>
      <c r="D158" s="1">
        <f>'PR-RAS'!E162</f>
        <v>46757.54</v>
      </c>
      <c r="E158" s="1">
        <v>0</v>
      </c>
      <c r="F158" s="1">
        <v>0</v>
      </c>
      <c r="G158" s="2">
        <f t="shared" si="0"/>
        <v>17037.396649999999</v>
      </c>
      <c r="H158" s="2">
        <f t="shared" si="1"/>
        <v>0.82999999999992724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478317.11</v>
      </c>
      <c r="D160" s="1">
        <f>'PR-RAS'!E164</f>
        <v>562808.51</v>
      </c>
      <c r="E160" s="1">
        <v>0</v>
      </c>
      <c r="F160" s="1">
        <v>0</v>
      </c>
      <c r="G160" s="2">
        <f t="shared" si="0"/>
        <v>255025.52666999999</v>
      </c>
      <c r="H160" s="2">
        <f t="shared" si="1"/>
        <v>0.59999999997671694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12139.09</v>
      </c>
      <c r="D161" s="1">
        <f>'PR-RAS'!E165</f>
        <v>13492.4</v>
      </c>
      <c r="E161" s="1">
        <v>0</v>
      </c>
      <c r="F161" s="1">
        <v>0</v>
      </c>
      <c r="G161" s="2">
        <f t="shared" si="0"/>
        <v>6259.8224</v>
      </c>
      <c r="H161" s="2">
        <f t="shared" si="1"/>
        <v>0.48999999999978172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2944.16</v>
      </c>
      <c r="D162" s="1">
        <f>'PR-RAS'!E166</f>
        <v>3254.76</v>
      </c>
      <c r="E162" s="1">
        <v>0</v>
      </c>
      <c r="F162" s="1">
        <v>0</v>
      </c>
      <c r="G162" s="2">
        <f t="shared" si="0"/>
        <v>1522.0424800000001</v>
      </c>
      <c r="H162" s="2">
        <f t="shared" si="1"/>
        <v>0.3999999999996362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1016.18</v>
      </c>
      <c r="D163" s="1">
        <f>'PR-RAS'!E167</f>
        <v>2877.89</v>
      </c>
      <c r="E163" s="1">
        <v>0</v>
      </c>
      <c r="F163" s="1">
        <v>0</v>
      </c>
      <c r="G163" s="2">
        <f t="shared" si="0"/>
        <v>1097.0575200000001</v>
      </c>
      <c r="H163" s="2">
        <f t="shared" si="1"/>
        <v>0.29000000000007731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2178.75</v>
      </c>
      <c r="D164" s="1">
        <f>'PR-RAS'!E168</f>
        <v>1859.75</v>
      </c>
      <c r="E164" s="1">
        <v>0</v>
      </c>
      <c r="F164" s="1">
        <v>0</v>
      </c>
      <c r="G164" s="2">
        <f t="shared" si="0"/>
        <v>961.41475000000003</v>
      </c>
      <c r="H164" s="2">
        <f t="shared" si="1"/>
        <v>0.5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6000</v>
      </c>
      <c r="D165" s="1">
        <f>'PR-RAS'!E169</f>
        <v>5500</v>
      </c>
      <c r="E165" s="1">
        <v>0</v>
      </c>
      <c r="F165" s="1">
        <v>0</v>
      </c>
      <c r="G165" s="2">
        <f t="shared" si="0"/>
        <v>2788</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56312.149999999994</v>
      </c>
      <c r="D166" s="1">
        <f>'PR-RAS'!E170</f>
        <v>60055.99</v>
      </c>
      <c r="E166" s="1">
        <v>0</v>
      </c>
      <c r="F166" s="1">
        <v>0</v>
      </c>
      <c r="G166" s="2">
        <f t="shared" si="0"/>
        <v>29109.981450000003</v>
      </c>
      <c r="H166" s="2">
        <f t="shared" si="1"/>
        <v>0.1599999999962165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4531.99</v>
      </c>
      <c r="D167" s="1">
        <f>'PR-RAS'!E171</f>
        <v>4842.92</v>
      </c>
      <c r="E167" s="1">
        <v>0</v>
      </c>
      <c r="F167" s="1">
        <v>0</v>
      </c>
      <c r="G167" s="2">
        <f t="shared" si="0"/>
        <v>2360.15978</v>
      </c>
      <c r="H167" s="2">
        <f t="shared" si="1"/>
        <v>9.0000000000145519E-2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32235.279999999999</v>
      </c>
      <c r="D169" s="1">
        <f>'PR-RAS'!E173</f>
        <v>42829.26</v>
      </c>
      <c r="E169" s="1">
        <v>0</v>
      </c>
      <c r="F169" s="1">
        <v>0</v>
      </c>
      <c r="G169" s="2">
        <f t="shared" si="0"/>
        <v>19806.1584</v>
      </c>
      <c r="H169" s="2">
        <f t="shared" si="1"/>
        <v>0.54000000000087311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18527.939999999999</v>
      </c>
      <c r="D170" s="1">
        <f>'PR-RAS'!E174</f>
        <v>10377.709999999999</v>
      </c>
      <c r="E170" s="1">
        <v>0</v>
      </c>
      <c r="F170" s="1">
        <v>0</v>
      </c>
      <c r="G170" s="2">
        <f t="shared" si="0"/>
        <v>6638.8878400000003</v>
      </c>
      <c r="H170" s="2">
        <f t="shared" si="1"/>
        <v>0.35000000000218279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307.44</v>
      </c>
      <c r="D171" s="1">
        <f>'PR-RAS'!E175</f>
        <v>1398.65</v>
      </c>
      <c r="E171" s="1">
        <v>0</v>
      </c>
      <c r="F171" s="1">
        <v>0</v>
      </c>
      <c r="G171" s="2">
        <f t="shared" si="0"/>
        <v>527.80580000000009</v>
      </c>
      <c r="H171" s="2">
        <f t="shared" si="1"/>
        <v>0.78999999999990678</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709.5</v>
      </c>
      <c r="D173" s="1">
        <f>'PR-RAS'!E177</f>
        <v>607.45000000000005</v>
      </c>
      <c r="E173" s="1">
        <v>0</v>
      </c>
      <c r="F173" s="1">
        <v>0</v>
      </c>
      <c r="G173" s="2">
        <f t="shared" si="0"/>
        <v>330.99680000000001</v>
      </c>
      <c r="H173" s="2">
        <f t="shared" si="1"/>
        <v>0.95000000000004547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358721.29</v>
      </c>
      <c r="D174" s="1">
        <f>'PR-RAS'!E178</f>
        <v>415687.27</v>
      </c>
      <c r="E174" s="1">
        <v>0</v>
      </c>
      <c r="F174" s="1">
        <v>0</v>
      </c>
      <c r="G174" s="2">
        <f t="shared" si="0"/>
        <v>205886.57858999999</v>
      </c>
      <c r="H174" s="2">
        <f t="shared" si="1"/>
        <v>0.55999999999767169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5873.05</v>
      </c>
      <c r="D175" s="1">
        <f>'PR-RAS'!E179</f>
        <v>7927.31</v>
      </c>
      <c r="E175" s="1">
        <v>0</v>
      </c>
      <c r="F175" s="1">
        <v>0</v>
      </c>
      <c r="G175" s="2">
        <f t="shared" si="0"/>
        <v>3780.6145799999999</v>
      </c>
      <c r="H175" s="2">
        <f t="shared" si="1"/>
        <v>0.36000000000058208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107500.9</v>
      </c>
      <c r="D176" s="1">
        <f>'PR-RAS'!E180</f>
        <v>64829.67</v>
      </c>
      <c r="E176" s="1">
        <v>0</v>
      </c>
      <c r="F176" s="1">
        <v>0</v>
      </c>
      <c r="G176" s="2">
        <f t="shared" si="0"/>
        <v>41503.041999999994</v>
      </c>
      <c r="H176" s="2">
        <f t="shared" si="1"/>
        <v>0.430000000007567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7399.21</v>
      </c>
      <c r="D177" s="1">
        <f>'PR-RAS'!E181</f>
        <v>27107.3</v>
      </c>
      <c r="E177" s="1">
        <v>0</v>
      </c>
      <c r="F177" s="1">
        <v>0</v>
      </c>
      <c r="G177" s="2">
        <f t="shared" si="0"/>
        <v>10844.030559999999</v>
      </c>
      <c r="H177" s="2">
        <f t="shared" si="1"/>
        <v>0.50999999999930878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125806.96</v>
      </c>
      <c r="D178" s="1">
        <f>'PR-RAS'!E182</f>
        <v>201439.11</v>
      </c>
      <c r="E178" s="1">
        <v>0</v>
      </c>
      <c r="F178" s="1">
        <v>0</v>
      </c>
      <c r="G178" s="2">
        <f t="shared" si="0"/>
        <v>93577.276859999984</v>
      </c>
      <c r="H178" s="2">
        <f t="shared" si="1"/>
        <v>0.14999999997962732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3089.31</v>
      </c>
      <c r="D179" s="1">
        <f>'PR-RAS'!E183</f>
        <v>3467.26</v>
      </c>
      <c r="E179" s="1">
        <v>0</v>
      </c>
      <c r="F179" s="1">
        <v>0</v>
      </c>
      <c r="G179" s="2">
        <f t="shared" si="0"/>
        <v>1784.2417399999999</v>
      </c>
      <c r="H179" s="2">
        <f t="shared" si="1"/>
        <v>0.57000000000016371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7527.65</v>
      </c>
      <c r="D180" s="1">
        <f>'PR-RAS'!E184</f>
        <v>5655.99</v>
      </c>
      <c r="E180" s="1">
        <v>0</v>
      </c>
      <c r="F180" s="1">
        <v>0</v>
      </c>
      <c r="G180" s="2">
        <f t="shared" si="0"/>
        <v>3372.2937699999993</v>
      </c>
      <c r="H180" s="2">
        <f t="shared" si="1"/>
        <v>0.36000000000058208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90388.24</v>
      </c>
      <c r="D181" s="1">
        <f>'PR-RAS'!E185</f>
        <v>89390.07</v>
      </c>
      <c r="E181" s="1">
        <v>0</v>
      </c>
      <c r="F181" s="1">
        <v>0</v>
      </c>
      <c r="G181" s="2">
        <f t="shared" si="0"/>
        <v>48450.308400000002</v>
      </c>
      <c r="H181" s="2">
        <f t="shared" si="1"/>
        <v>0.31000000001222361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9864</v>
      </c>
      <c r="D182" s="1">
        <f>'PR-RAS'!E186</f>
        <v>15395.3</v>
      </c>
      <c r="E182" s="1">
        <v>0</v>
      </c>
      <c r="F182" s="1">
        <v>0</v>
      </c>
      <c r="G182" s="2">
        <f t="shared" si="0"/>
        <v>7358.4825999999994</v>
      </c>
      <c r="H182" s="2">
        <f t="shared" si="1"/>
        <v>0.2999999999992724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1271.97</v>
      </c>
      <c r="D183" s="1">
        <f>'PR-RAS'!E187</f>
        <v>475.26</v>
      </c>
      <c r="E183" s="1">
        <v>0</v>
      </c>
      <c r="F183" s="1">
        <v>0</v>
      </c>
      <c r="G183" s="2">
        <f t="shared" si="0"/>
        <v>404.49317999999994</v>
      </c>
      <c r="H183" s="2">
        <f t="shared" si="1"/>
        <v>0.28999999999996362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51144.579999999994</v>
      </c>
      <c r="D190" s="1">
        <f>'PR-RAS'!E194</f>
        <v>73572.849999999991</v>
      </c>
      <c r="E190" s="1">
        <v>0</v>
      </c>
      <c r="F190" s="1">
        <v>0</v>
      </c>
      <c r="G190" s="2">
        <f t="shared" si="0"/>
        <v>37476.862919999992</v>
      </c>
      <c r="H190" s="2">
        <f t="shared" si="1"/>
        <v>0.57000000001426088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9129.24</v>
      </c>
      <c r="D191" s="1">
        <f>'PR-RAS'!E195</f>
        <v>25750.19</v>
      </c>
      <c r="E191" s="1">
        <v>0</v>
      </c>
      <c r="F191" s="1">
        <v>0</v>
      </c>
      <c r="G191" s="2">
        <f t="shared" si="0"/>
        <v>11519.627799999998</v>
      </c>
      <c r="H191" s="2">
        <f t="shared" si="1"/>
        <v>0.42999999999847205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3410.44</v>
      </c>
      <c r="D192" s="1">
        <f>'PR-RAS'!E196</f>
        <v>5702.3</v>
      </c>
      <c r="E192" s="1">
        <v>0</v>
      </c>
      <c r="F192" s="1">
        <v>0</v>
      </c>
      <c r="G192" s="2">
        <f t="shared" si="0"/>
        <v>2829.6726400000002</v>
      </c>
      <c r="H192" s="2">
        <f t="shared" si="1"/>
        <v>0.74000000000023647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33506.39</v>
      </c>
      <c r="D193" s="1">
        <f>'PR-RAS'!E197</f>
        <v>35197.660000000003</v>
      </c>
      <c r="E193" s="1">
        <v>0</v>
      </c>
      <c r="F193" s="1">
        <v>0</v>
      </c>
      <c r="G193" s="2">
        <f t="shared" si="0"/>
        <v>19949.128320000003</v>
      </c>
      <c r="H193" s="2">
        <f t="shared" si="1"/>
        <v>0.72999999999592546</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165.9</v>
      </c>
      <c r="E194" s="1">
        <v>0</v>
      </c>
      <c r="F194" s="1">
        <v>0</v>
      </c>
      <c r="G194" s="2">
        <f t="shared" si="0"/>
        <v>64.037400000000005</v>
      </c>
      <c r="H194" s="2">
        <f t="shared" si="1"/>
        <v>9.9999999999994316E-2</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4484.42</v>
      </c>
      <c r="D195" s="1">
        <f>'PR-RAS'!E199</f>
        <v>6493.47</v>
      </c>
      <c r="E195" s="1">
        <v>0</v>
      </c>
      <c r="F195" s="1">
        <v>0</v>
      </c>
      <c r="G195" s="2">
        <f t="shared" si="0"/>
        <v>3389.4438400000004</v>
      </c>
      <c r="H195" s="2">
        <f t="shared" si="1"/>
        <v>0.89000000000032742</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614.09</v>
      </c>
      <c r="D197" s="1">
        <f>'PR-RAS'!E201</f>
        <v>263.33</v>
      </c>
      <c r="E197" s="1">
        <v>0</v>
      </c>
      <c r="F197" s="1">
        <v>0</v>
      </c>
      <c r="G197" s="2">
        <f t="shared" si="0"/>
        <v>223.58700000000002</v>
      </c>
      <c r="H197" s="2">
        <f t="shared" si="1"/>
        <v>0.42000000000001592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2665.81</v>
      </c>
      <c r="D198" s="1">
        <f>'PR-RAS'!E202</f>
        <v>2210.56</v>
      </c>
      <c r="E198" s="1">
        <v>0</v>
      </c>
      <c r="F198" s="1">
        <v>0</v>
      </c>
      <c r="G198" s="2">
        <f t="shared" si="0"/>
        <v>1396.1252100000002</v>
      </c>
      <c r="H198" s="2">
        <f t="shared" si="1"/>
        <v>0.63000000000010914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2665.81</v>
      </c>
      <c r="D212" s="1">
        <f>'PR-RAS'!E216</f>
        <v>2210.56</v>
      </c>
      <c r="E212" s="1">
        <v>0</v>
      </c>
      <c r="F212" s="1">
        <v>0</v>
      </c>
      <c r="G212" s="2">
        <f t="shared" si="0"/>
        <v>1495.34223</v>
      </c>
      <c r="H212" s="2">
        <f t="shared" si="1"/>
        <v>0.63000000000010914</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1947.65</v>
      </c>
      <c r="D213" s="1">
        <f>'PR-RAS'!E217</f>
        <v>2196.33</v>
      </c>
      <c r="E213" s="1">
        <v>0</v>
      </c>
      <c r="F213" s="1">
        <v>0</v>
      </c>
      <c r="G213" s="2">
        <f t="shared" si="0"/>
        <v>1344.1457199999998</v>
      </c>
      <c r="H213" s="2">
        <f t="shared" si="1"/>
        <v>0.67999999999983629</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718.16</v>
      </c>
      <c r="D215" s="1">
        <f>'PR-RAS'!E219</f>
        <v>14.23</v>
      </c>
      <c r="E215" s="1">
        <v>0</v>
      </c>
      <c r="F215" s="1">
        <v>0</v>
      </c>
      <c r="G215" s="2">
        <f t="shared" si="0"/>
        <v>159.77668</v>
      </c>
      <c r="H215" s="2">
        <f t="shared" si="1"/>
        <v>0.38999999999996859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29364.300000000003</v>
      </c>
      <c r="D217" s="1">
        <f>'PR-RAS'!E221</f>
        <v>64312.68</v>
      </c>
      <c r="E217" s="1">
        <v>0</v>
      </c>
      <c r="F217" s="1">
        <v>0</v>
      </c>
      <c r="G217" s="2">
        <f t="shared" si="0"/>
        <v>34125.766560000004</v>
      </c>
      <c r="H217" s="2">
        <f t="shared" si="1"/>
        <v>0.62000000000261934</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29165.22</v>
      </c>
      <c r="D218" s="1">
        <f>'PR-RAS'!E222</f>
        <v>18537.599999999999</v>
      </c>
      <c r="E218" s="1">
        <v>0</v>
      </c>
      <c r="F218" s="1">
        <v>0</v>
      </c>
      <c r="G218" s="2">
        <f t="shared" si="0"/>
        <v>14374.17114</v>
      </c>
      <c r="H218" s="2">
        <f t="shared" si="1"/>
        <v>0.62000000000261934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29165.22</v>
      </c>
      <c r="D220" s="1">
        <f>'PR-RAS'!E224</f>
        <v>18537.599999999999</v>
      </c>
      <c r="E220" s="1">
        <v>0</v>
      </c>
      <c r="F220" s="1">
        <v>0</v>
      </c>
      <c r="G220" s="2">
        <f t="shared" si="0"/>
        <v>14506.651979999999</v>
      </c>
      <c r="H220" s="2">
        <f t="shared" si="1"/>
        <v>0.62000000000261934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199.08</v>
      </c>
      <c r="D221" s="1">
        <f>'PR-RAS'!E225</f>
        <v>45775.08</v>
      </c>
      <c r="E221" s="1">
        <v>0</v>
      </c>
      <c r="F221" s="1">
        <v>0</v>
      </c>
      <c r="G221" s="2">
        <f t="shared" si="0"/>
        <v>20184.8328</v>
      </c>
      <c r="H221" s="2">
        <f t="shared" si="1"/>
        <v>0.16000000000175874</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199.08</v>
      </c>
      <c r="D224" s="1">
        <f>'PR-RAS'!E228</f>
        <v>45775.08</v>
      </c>
      <c r="E224" s="1">
        <v>0</v>
      </c>
      <c r="F224" s="1">
        <v>0</v>
      </c>
      <c r="G224" s="2">
        <f t="shared" si="0"/>
        <v>20460.080520000003</v>
      </c>
      <c r="H224" s="2">
        <f t="shared" si="1"/>
        <v>0.16000000000175874</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95711.34</v>
      </c>
      <c r="D226" s="1">
        <f>'PR-RAS'!E230</f>
        <v>238484.12</v>
      </c>
      <c r="E226" s="1">
        <v>0</v>
      </c>
      <c r="F226" s="1">
        <v>0</v>
      </c>
      <c r="G226" s="2">
        <f t="shared" si="0"/>
        <v>128852.90549999999</v>
      </c>
      <c r="H226" s="2">
        <f t="shared" si="1"/>
        <v>0.45999999999185093</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114461.12</v>
      </c>
      <c r="E233" s="1">
        <v>0</v>
      </c>
      <c r="F233" s="1">
        <v>0</v>
      </c>
      <c r="G233" s="2">
        <f t="shared" si="0"/>
        <v>53109.95968</v>
      </c>
      <c r="H233" s="2">
        <f t="shared" si="1"/>
        <v>0.11999999999534339</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114461.12</v>
      </c>
      <c r="E235" s="1">
        <v>0</v>
      </c>
      <c r="F235" s="1">
        <v>0</v>
      </c>
      <c r="G235" s="2">
        <f t="shared" si="0"/>
        <v>53567.80416</v>
      </c>
      <c r="H235" s="2">
        <f t="shared" si="1"/>
        <v>0.11999999999534339</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12995.96</v>
      </c>
      <c r="D242" s="1">
        <f>'PR-RAS'!E246</f>
        <v>21727.38</v>
      </c>
      <c r="E242" s="1">
        <v>0</v>
      </c>
      <c r="F242" s="1">
        <v>0</v>
      </c>
      <c r="G242" s="2">
        <f t="shared" si="0"/>
        <v>13604.623519999999</v>
      </c>
      <c r="H242" s="2">
        <f t="shared" si="1"/>
        <v>0.42000000000189175</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11127.88</v>
      </c>
      <c r="D243" s="1">
        <f>'PR-RAS'!E247</f>
        <v>21727.38</v>
      </c>
      <c r="E243" s="1">
        <v>0</v>
      </c>
      <c r="F243" s="1">
        <v>0</v>
      </c>
      <c r="G243" s="2">
        <f t="shared" si="0"/>
        <v>13208.998879999999</v>
      </c>
      <c r="H243" s="2">
        <f t="shared" si="1"/>
        <v>0.50000000000181899</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1868.08</v>
      </c>
      <c r="D244" s="1">
        <f>'PR-RAS'!E248</f>
        <v>0</v>
      </c>
      <c r="E244" s="1">
        <v>0</v>
      </c>
      <c r="F244" s="1">
        <v>0</v>
      </c>
      <c r="G244" s="2">
        <f t="shared" si="0"/>
        <v>453.94343999999995</v>
      </c>
      <c r="H244" s="2">
        <f t="shared" si="1"/>
        <v>7.999999999992724E-2</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82715.38</v>
      </c>
      <c r="D246" s="1">
        <f>'PR-RAS'!E250</f>
        <v>102295.62</v>
      </c>
      <c r="E246" s="1">
        <v>0</v>
      </c>
      <c r="F246" s="1">
        <v>0</v>
      </c>
      <c r="G246" s="2">
        <f t="shared" si="0"/>
        <v>70390.121899999998</v>
      </c>
      <c r="H246" s="2">
        <f t="shared" si="1"/>
        <v>0.76000000000931323</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82715.38</v>
      </c>
      <c r="D247" s="1">
        <f>'PR-RAS'!E251</f>
        <v>102295.62</v>
      </c>
      <c r="E247" s="1">
        <v>0</v>
      </c>
      <c r="F247" s="1">
        <v>0</v>
      </c>
      <c r="G247" s="2">
        <f t="shared" si="0"/>
        <v>70677.428520000001</v>
      </c>
      <c r="H247" s="2">
        <f t="shared" si="1"/>
        <v>0.76000000000931323</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101753.33</v>
      </c>
      <c r="D258" s="1">
        <f>'PR-RAS'!E262</f>
        <v>147702.22</v>
      </c>
      <c r="E258" s="1">
        <v>0</v>
      </c>
      <c r="F258" s="1">
        <v>0</v>
      </c>
      <c r="G258" s="2">
        <f t="shared" si="0"/>
        <v>102069.54689000001</v>
      </c>
      <c r="H258" s="2">
        <f t="shared" si="1"/>
        <v>0.55000000000291038</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101753.33</v>
      </c>
      <c r="D265" s="1">
        <f>'PR-RAS'!E269</f>
        <v>147702.22</v>
      </c>
      <c r="E265" s="1">
        <v>0</v>
      </c>
      <c r="F265" s="1">
        <v>0</v>
      </c>
      <c r="G265" s="2">
        <f t="shared" si="0"/>
        <v>104849.65128000001</v>
      </c>
      <c r="H265" s="2">
        <f t="shared" si="1"/>
        <v>0.55000000000291038</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82100.240000000005</v>
      </c>
      <c r="D266" s="1">
        <f>'PR-RAS'!E270</f>
        <v>109270.14</v>
      </c>
      <c r="E266" s="1">
        <v>0</v>
      </c>
      <c r="F266" s="1">
        <v>0</v>
      </c>
      <c r="G266" s="2">
        <f t="shared" si="0"/>
        <v>79669.737800000003</v>
      </c>
      <c r="H266" s="2">
        <f t="shared" si="1"/>
        <v>0.38000000000465661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19653.09</v>
      </c>
      <c r="D267" s="1">
        <f>'PR-RAS'!E271</f>
        <v>38432.080000000002</v>
      </c>
      <c r="E267" s="1">
        <v>0</v>
      </c>
      <c r="F267" s="1">
        <v>0</v>
      </c>
      <c r="G267" s="2">
        <f t="shared" si="0"/>
        <v>25673.588500000002</v>
      </c>
      <c r="H267" s="2">
        <f t="shared" si="1"/>
        <v>0.17000000000189175</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140907.53</v>
      </c>
      <c r="D269" s="1">
        <f>'PR-RAS'!E273</f>
        <v>166943.71</v>
      </c>
      <c r="E269" s="1">
        <v>0</v>
      </c>
      <c r="F269" s="1">
        <v>0</v>
      </c>
      <c r="G269" s="2">
        <f t="shared" si="0"/>
        <v>127245.0466</v>
      </c>
      <c r="H269" s="2">
        <f t="shared" si="1"/>
        <v>0.76000000000931323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140907.53</v>
      </c>
      <c r="D270" s="1">
        <f>'PR-RAS'!E274</f>
        <v>165838.71</v>
      </c>
      <c r="E270" s="1">
        <v>0</v>
      </c>
      <c r="F270" s="1">
        <v>0</v>
      </c>
      <c r="G270" s="2">
        <f t="shared" si="0"/>
        <v>127125.35154999999</v>
      </c>
      <c r="H270" s="2">
        <f t="shared" si="1"/>
        <v>0.76000000000931323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140907.53</v>
      </c>
      <c r="D271" s="1">
        <f>'PR-RAS'!E275</f>
        <v>165838.71</v>
      </c>
      <c r="E271" s="1">
        <v>0</v>
      </c>
      <c r="F271" s="1">
        <v>0</v>
      </c>
      <c r="G271" s="2">
        <f t="shared" si="0"/>
        <v>127597.9365</v>
      </c>
      <c r="H271" s="2">
        <f t="shared" si="1"/>
        <v>0.76000000000931323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1105</v>
      </c>
      <c r="E274" s="1">
        <v>0</v>
      </c>
      <c r="F274" s="1">
        <v>0</v>
      </c>
      <c r="G274" s="2">
        <f t="shared" si="0"/>
        <v>603.33000000000004</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1105</v>
      </c>
      <c r="E276" s="1">
        <v>0</v>
      </c>
      <c r="F276" s="1">
        <v>0</v>
      </c>
      <c r="G276" s="2">
        <f t="shared" si="12"/>
        <v>607.75</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964760.59000000008</v>
      </c>
      <c r="D295" s="1">
        <f>'PR-RAS'!E299</f>
        <v>1525846.43</v>
      </c>
      <c r="E295" s="1">
        <v>0</v>
      </c>
      <c r="F295" s="1">
        <v>0</v>
      </c>
      <c r="G295" s="2">
        <f t="shared" si="12"/>
        <v>1180837.3143</v>
      </c>
      <c r="H295" s="2">
        <f t="shared" si="13"/>
        <v>0.83999999985098839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660140.26</v>
      </c>
      <c r="D296" s="1">
        <f>'PR-RAS'!E300</f>
        <v>291002.50000000023</v>
      </c>
      <c r="E296" s="1">
        <v>0</v>
      </c>
      <c r="F296" s="1">
        <v>0</v>
      </c>
      <c r="G296" s="2">
        <f t="shared" si="12"/>
        <v>366432.85170000012</v>
      </c>
      <c r="H296" s="2">
        <f t="shared" si="13"/>
        <v>0.75999999977648258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2296494.7999999998</v>
      </c>
      <c r="D298" s="1">
        <f>'PR-RAS'!E302</f>
        <v>0</v>
      </c>
      <c r="E298" s="1">
        <v>0</v>
      </c>
      <c r="F298" s="1">
        <v>0</v>
      </c>
      <c r="G298" s="2">
        <f t="shared" si="12"/>
        <v>682058.95559999987</v>
      </c>
      <c r="H298" s="2">
        <f t="shared" si="13"/>
        <v>0.20000000018626451</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62820.81</v>
      </c>
      <c r="E299" s="1">
        <v>0</v>
      </c>
      <c r="F299" s="1">
        <v>0</v>
      </c>
      <c r="G299" s="2">
        <f t="shared" si="12"/>
        <v>37441.20276</v>
      </c>
      <c r="H299" s="2">
        <f t="shared" si="13"/>
        <v>0.19000000000232831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168378.55</v>
      </c>
      <c r="D300" s="1">
        <f>'PR-RAS'!E304</f>
        <v>182075.41</v>
      </c>
      <c r="E300" s="1">
        <v>0</v>
      </c>
      <c r="F300" s="1">
        <v>0</v>
      </c>
      <c r="G300" s="2">
        <f t="shared" si="12"/>
        <v>159226.28162999998</v>
      </c>
      <c r="H300" s="2">
        <f t="shared" si="13"/>
        <v>0.86000000001513399</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3510.78</v>
      </c>
      <c r="D303" s="1">
        <f>'PR-RAS'!E308</f>
        <v>7973.19</v>
      </c>
      <c r="E303" s="1">
        <v>0</v>
      </c>
      <c r="F303" s="1">
        <v>0</v>
      </c>
      <c r="G303" s="2">
        <f t="shared" si="12"/>
        <v>5876.06232</v>
      </c>
      <c r="H303" s="2">
        <f t="shared" si="13"/>
        <v>0.40999999999939973</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3510.78</v>
      </c>
      <c r="D304" s="1">
        <f>'PR-RAS'!E309</f>
        <v>7973.19</v>
      </c>
      <c r="E304" s="1">
        <v>0</v>
      </c>
      <c r="F304" s="1">
        <v>0</v>
      </c>
      <c r="G304" s="2">
        <f t="shared" si="12"/>
        <v>5895.5194799999999</v>
      </c>
      <c r="H304" s="2">
        <f t="shared" si="13"/>
        <v>0.40999999999939973</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3510.78</v>
      </c>
      <c r="D305" s="1">
        <f>'PR-RAS'!E310</f>
        <v>7973.19</v>
      </c>
      <c r="E305" s="1">
        <v>0</v>
      </c>
      <c r="F305" s="1">
        <v>0</v>
      </c>
      <c r="G305" s="2">
        <f t="shared" si="12"/>
        <v>5914.9766399999999</v>
      </c>
      <c r="H305" s="2">
        <f t="shared" si="13"/>
        <v>0.40999999999939973</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3510.78</v>
      </c>
      <c r="D306" s="1">
        <f>'PR-RAS'!E311</f>
        <v>7973.19</v>
      </c>
      <c r="E306" s="1">
        <v>0</v>
      </c>
      <c r="F306" s="1">
        <v>0</v>
      </c>
      <c r="G306" s="2">
        <f t="shared" si="12"/>
        <v>5934.4337999999998</v>
      </c>
      <c r="H306" s="2">
        <f t="shared" si="13"/>
        <v>0.40999999999939973</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1005115.42</v>
      </c>
      <c r="D355" s="1">
        <f>'PR-RAS'!E360</f>
        <v>536325.17999999993</v>
      </c>
      <c r="E355" s="1">
        <v>0</v>
      </c>
      <c r="F355" s="1">
        <v>0</v>
      </c>
      <c r="G355" s="2">
        <f t="shared" si="12"/>
        <v>735529.08611999988</v>
      </c>
      <c r="H355" s="2">
        <f t="shared" si="13"/>
        <v>0.59999999997671694</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1285</v>
      </c>
      <c r="E356" s="1">
        <v>0</v>
      </c>
      <c r="F356" s="1">
        <v>0</v>
      </c>
      <c r="G356" s="2">
        <f t="shared" si="12"/>
        <v>912.34999999999991</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1285</v>
      </c>
      <c r="E357" s="1">
        <v>0</v>
      </c>
      <c r="F357" s="1">
        <v>0</v>
      </c>
      <c r="G357" s="2">
        <f t="shared" si="12"/>
        <v>914.92</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1285</v>
      </c>
      <c r="E358" s="1">
        <v>0</v>
      </c>
      <c r="F358" s="1">
        <v>0</v>
      </c>
      <c r="G358" s="2">
        <f t="shared" si="12"/>
        <v>917.49</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1005115.42</v>
      </c>
      <c r="D368" s="1">
        <f>'PR-RAS'!E373</f>
        <v>472772.93</v>
      </c>
      <c r="E368" s="1">
        <v>0</v>
      </c>
      <c r="F368" s="1">
        <v>0</v>
      </c>
      <c r="G368" s="2">
        <f t="shared" si="12"/>
        <v>715892.68975999998</v>
      </c>
      <c r="H368" s="2">
        <f t="shared" si="13"/>
        <v>0.49000000004889444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812528.45</v>
      </c>
      <c r="D369" s="1">
        <f>'PR-RAS'!E374</f>
        <v>361541.02</v>
      </c>
      <c r="E369" s="1">
        <v>0</v>
      </c>
      <c r="F369" s="1">
        <v>0</v>
      </c>
      <c r="G369" s="2">
        <f t="shared" si="12"/>
        <v>565104.66032000002</v>
      </c>
      <c r="H369" s="2">
        <f t="shared" si="13"/>
        <v>0.46999999997206032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556027.47</v>
      </c>
      <c r="D371" s="1">
        <f>'PR-RAS'!E376</f>
        <v>122739.24</v>
      </c>
      <c r="E371" s="1">
        <v>0</v>
      </c>
      <c r="F371" s="1">
        <v>0</v>
      </c>
      <c r="G371" s="2">
        <f t="shared" si="12"/>
        <v>296557.20149999997</v>
      </c>
      <c r="H371" s="2">
        <f t="shared" si="13"/>
        <v>0.70999999997729901</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256500.98</v>
      </c>
      <c r="D372" s="1">
        <f>'PR-RAS'!E377</f>
        <v>201335.82</v>
      </c>
      <c r="E372" s="1">
        <v>0</v>
      </c>
      <c r="F372" s="1">
        <v>0</v>
      </c>
      <c r="G372" s="2">
        <f t="shared" si="12"/>
        <v>244553.04201999999</v>
      </c>
      <c r="H372" s="2">
        <f t="shared" si="13"/>
        <v>0.1999999999825377</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37465.96</v>
      </c>
      <c r="E373" s="1">
        <v>0</v>
      </c>
      <c r="F373" s="1">
        <v>0</v>
      </c>
      <c r="G373" s="2">
        <f t="shared" si="12"/>
        <v>27874.67424</v>
      </c>
      <c r="H373" s="2">
        <f t="shared" si="13"/>
        <v>4.0000000000873115E-2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123161.56</v>
      </c>
      <c r="D374" s="1">
        <f>'PR-RAS'!E379</f>
        <v>19819.73</v>
      </c>
      <c r="E374" s="1">
        <v>0</v>
      </c>
      <c r="F374" s="1">
        <v>0</v>
      </c>
      <c r="G374" s="2">
        <f t="shared" si="12"/>
        <v>60724.780459999994</v>
      </c>
      <c r="H374" s="2">
        <f t="shared" si="13"/>
        <v>0.71000000000276486</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916.75</v>
      </c>
      <c r="D375" s="1">
        <f>'PR-RAS'!E380</f>
        <v>657.6</v>
      </c>
      <c r="E375" s="1">
        <v>0</v>
      </c>
      <c r="F375" s="1">
        <v>0</v>
      </c>
      <c r="G375" s="2">
        <f t="shared" si="12"/>
        <v>834.74929999999995</v>
      </c>
      <c r="H375" s="2">
        <f t="shared" si="13"/>
        <v>0.64999999999997726</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2864.75</v>
      </c>
      <c r="E376" s="1">
        <v>0</v>
      </c>
      <c r="F376" s="1">
        <v>0</v>
      </c>
      <c r="G376" s="2">
        <f t="shared" si="12"/>
        <v>2148.5625</v>
      </c>
      <c r="H376" s="2">
        <f t="shared" si="13"/>
        <v>0.25</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3610.15</v>
      </c>
      <c r="E377" s="1">
        <v>0</v>
      </c>
      <c r="F377" s="1">
        <v>0</v>
      </c>
      <c r="G377" s="2">
        <f t="shared" si="12"/>
        <v>2714.8328000000001</v>
      </c>
      <c r="H377" s="2">
        <f t="shared" si="13"/>
        <v>0.15000000000009095</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53810</v>
      </c>
      <c r="D380" s="1">
        <f>'PR-RAS'!E385</f>
        <v>0</v>
      </c>
      <c r="E380" s="1">
        <v>0</v>
      </c>
      <c r="F380" s="1">
        <v>0</v>
      </c>
      <c r="G380" s="2">
        <f t="shared" si="12"/>
        <v>20393.990000000002</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68434.81</v>
      </c>
      <c r="D381" s="1">
        <f>'PR-RAS'!E386</f>
        <v>12687.23</v>
      </c>
      <c r="E381" s="1">
        <v>0</v>
      </c>
      <c r="F381" s="1">
        <v>0</v>
      </c>
      <c r="G381" s="2">
        <f t="shared" si="12"/>
        <v>35647.522599999997</v>
      </c>
      <c r="H381" s="2">
        <f t="shared" si="13"/>
        <v>0.42000000000189175</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46894.89</v>
      </c>
      <c r="D393" s="1">
        <f>'PR-RAS'!E398</f>
        <v>57061</v>
      </c>
      <c r="E393" s="1">
        <v>0</v>
      </c>
      <c r="F393" s="1">
        <v>0</v>
      </c>
      <c r="G393" s="2">
        <f t="shared" si="12"/>
        <v>63118.620880000009</v>
      </c>
      <c r="H393" s="2">
        <f t="shared" si="13"/>
        <v>0.11000000000058208</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46894.89</v>
      </c>
      <c r="D394" s="1">
        <f>'PR-RAS'!E399</f>
        <v>57061</v>
      </c>
      <c r="E394" s="1">
        <v>0</v>
      </c>
      <c r="F394" s="1">
        <v>0</v>
      </c>
      <c r="G394" s="2">
        <f t="shared" si="12"/>
        <v>63279.637770000008</v>
      </c>
      <c r="H394" s="2">
        <f t="shared" si="13"/>
        <v>0.11000000000058208</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22530.52</v>
      </c>
      <c r="D396" s="1">
        <f>'PR-RAS'!E401</f>
        <v>34351.18</v>
      </c>
      <c r="E396" s="1">
        <v>0</v>
      </c>
      <c r="F396" s="1">
        <v>0</v>
      </c>
      <c r="G396" s="2">
        <f t="shared" si="12"/>
        <v>36036.9876</v>
      </c>
      <c r="H396" s="2">
        <f t="shared" si="13"/>
        <v>0.65999999999985448</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22530.52</v>
      </c>
      <c r="D399" s="1">
        <f>'PR-RAS'!E404</f>
        <v>34351.18</v>
      </c>
      <c r="E399" s="1">
        <v>0</v>
      </c>
      <c r="F399" s="1">
        <v>0</v>
      </c>
      <c r="G399" s="2">
        <f t="shared" si="12"/>
        <v>36310.686240000003</v>
      </c>
      <c r="H399" s="2">
        <f t="shared" si="13"/>
        <v>0.65999999999985448</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62267.25</v>
      </c>
      <c r="E407" s="1">
        <v>0</v>
      </c>
      <c r="F407" s="1">
        <v>0</v>
      </c>
      <c r="G407" s="2">
        <f t="shared" si="12"/>
        <v>50561.007000000005</v>
      </c>
      <c r="H407" s="2">
        <f t="shared" si="13"/>
        <v>0.25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62267.25</v>
      </c>
      <c r="E408" s="1">
        <v>0</v>
      </c>
      <c r="F408" s="1">
        <v>0</v>
      </c>
      <c r="G408" s="2">
        <f t="shared" si="12"/>
        <v>50685.541499999999</v>
      </c>
      <c r="H408" s="2">
        <f t="shared" si="13"/>
        <v>0.25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1001604.64</v>
      </c>
      <c r="D413" s="1">
        <f>'PR-RAS'!E418</f>
        <v>528351.99</v>
      </c>
      <c r="E413" s="1">
        <v>0</v>
      </c>
      <c r="F413" s="1">
        <v>0</v>
      </c>
      <c r="G413" s="2">
        <f t="shared" si="12"/>
        <v>848023.15144000005</v>
      </c>
      <c r="H413" s="2">
        <f t="shared" si="13"/>
        <v>0.36999999999534339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2364019.4</v>
      </c>
      <c r="D415" s="1">
        <f>'PR-RAS'!E420</f>
        <v>0</v>
      </c>
      <c r="E415" s="1">
        <v>0</v>
      </c>
      <c r="F415" s="1">
        <v>0</v>
      </c>
      <c r="G415" s="2">
        <f t="shared" si="12"/>
        <v>978704.03159999987</v>
      </c>
      <c r="H415" s="2">
        <f t="shared" si="13"/>
        <v>0.39999999990686774</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98417.58</v>
      </c>
      <c r="D416" s="1">
        <f>'PR-RAS'!E421</f>
        <v>87690.41</v>
      </c>
      <c r="E416" s="1">
        <v>0</v>
      </c>
      <c r="F416" s="1">
        <v>0</v>
      </c>
      <c r="G416" s="2">
        <f t="shared" si="12"/>
        <v>113626.33600000001</v>
      </c>
      <c r="H416" s="2">
        <f t="shared" si="13"/>
        <v>0.83000000000174623</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1628411.6300000001</v>
      </c>
      <c r="D417" s="1">
        <f>'PR-RAS'!E422</f>
        <v>1824822.12</v>
      </c>
      <c r="E417" s="1">
        <v>0</v>
      </c>
      <c r="F417" s="1">
        <v>0</v>
      </c>
      <c r="G417" s="2">
        <f t="shared" si="12"/>
        <v>2195671.2419199999</v>
      </c>
      <c r="H417" s="2">
        <f t="shared" si="13"/>
        <v>0.48999999999068677</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1969876.0100000002</v>
      </c>
      <c r="D418" s="1">
        <f>'PR-RAS'!E423</f>
        <v>2062171.6099999999</v>
      </c>
      <c r="E418" s="1">
        <v>0</v>
      </c>
      <c r="F418" s="1">
        <v>0</v>
      </c>
      <c r="G418" s="2">
        <f t="shared" si="12"/>
        <v>2541289.41891</v>
      </c>
      <c r="H418" s="2">
        <f t="shared" si="13"/>
        <v>0.40000000037252903</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341464.38000000012</v>
      </c>
      <c r="D420" s="1">
        <f>'PR-RAS'!E425</f>
        <v>237349.48999999976</v>
      </c>
      <c r="E420" s="1">
        <v>0</v>
      </c>
      <c r="F420" s="1">
        <v>0</v>
      </c>
      <c r="G420" s="2">
        <f t="shared" si="12"/>
        <v>341972.44783999986</v>
      </c>
      <c r="H420" s="2">
        <f t="shared" si="13"/>
        <v>0.86999999987892807</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67524.600000000093</v>
      </c>
      <c r="D422" s="1">
        <f>'PR-RAS'!E427</f>
        <v>62820.81</v>
      </c>
      <c r="E422" s="1">
        <v>0</v>
      </c>
      <c r="F422" s="1">
        <v>0</v>
      </c>
      <c r="G422" s="2">
        <f t="shared" si="12"/>
        <v>81322.978620000038</v>
      </c>
      <c r="H422" s="2">
        <f t="shared" si="13"/>
        <v>0.58999999990919605</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266796.13</v>
      </c>
      <c r="D423" s="1">
        <f>'PR-RAS'!E428</f>
        <v>269765.82</v>
      </c>
      <c r="E423" s="1">
        <v>0</v>
      </c>
      <c r="F423" s="1">
        <v>0</v>
      </c>
      <c r="G423" s="2">
        <f t="shared" si="12"/>
        <v>340270.31893999997</v>
      </c>
      <c r="H423" s="2">
        <f t="shared" si="13"/>
        <v>0.30999999999767169</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5972.53</v>
      </c>
      <c r="D636" s="1">
        <f>'PR-RAS'!E642</f>
        <v>0</v>
      </c>
      <c r="E636" s="1">
        <v>0</v>
      </c>
      <c r="F636" s="1">
        <v>0</v>
      </c>
      <c r="G636" s="2">
        <f t="shared" si="14"/>
        <v>3792.5565499999998</v>
      </c>
      <c r="H636" s="2">
        <f t="shared" si="15"/>
        <v>0.47000000000025466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1628411.6300000001</v>
      </c>
      <c r="D637" s="1">
        <f>'PR-RAS'!E643</f>
        <v>1824822.12</v>
      </c>
      <c r="E637" s="1">
        <v>0</v>
      </c>
      <c r="F637" s="1">
        <v>0</v>
      </c>
      <c r="G637" s="2">
        <f t="shared" si="14"/>
        <v>3356843.5333199999</v>
      </c>
      <c r="H637" s="2">
        <f t="shared" si="15"/>
        <v>0.48999999999068677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1969876.0100000002</v>
      </c>
      <c r="D638" s="1">
        <f>'PR-RAS'!E644</f>
        <v>2062171.6099999999</v>
      </c>
      <c r="E638" s="1">
        <v>0</v>
      </c>
      <c r="F638" s="1">
        <v>0</v>
      </c>
      <c r="G638" s="2">
        <f t="shared" si="14"/>
        <v>3882017.6495100004</v>
      </c>
      <c r="H638" s="2">
        <f t="shared" si="15"/>
        <v>0.40000000037252903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4"/>
        <v>0</v>
      </c>
      <c r="H639" s="2">
        <f t="shared" si="15"/>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341464.38000000012</v>
      </c>
      <c r="D640" s="1">
        <f>'PR-RAS'!E646</f>
        <v>237349.48999999976</v>
      </c>
      <c r="E640" s="1">
        <v>0</v>
      </c>
      <c r="F640" s="1">
        <v>0</v>
      </c>
      <c r="G640" s="2">
        <f t="shared" si="14"/>
        <v>521528.38703999977</v>
      </c>
      <c r="H640" s="2">
        <f t="shared" si="15"/>
        <v>0.86999999987892807</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73497.130000000092</v>
      </c>
      <c r="D642" s="1">
        <f>'PR-RAS'!E648</f>
        <v>62820.81</v>
      </c>
      <c r="E642" s="1">
        <v>0</v>
      </c>
      <c r="F642" s="1">
        <v>0</v>
      </c>
      <c r="G642" s="2">
        <f t="shared" si="14"/>
        <v>127647.93875000006</v>
      </c>
      <c r="H642" s="2">
        <f t="shared" si="15"/>
        <v>0.32000000009429641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414961.51000000024</v>
      </c>
      <c r="D644" s="1">
        <f>'PR-RAS'!E650</f>
        <v>300170.29999999976</v>
      </c>
      <c r="E644" s="1">
        <v>0</v>
      </c>
      <c r="F644" s="1">
        <v>0</v>
      </c>
      <c r="G644" s="2">
        <f t="shared" si="14"/>
        <v>652839.25672999991</v>
      </c>
      <c r="H644" s="2">
        <f t="shared" si="15"/>
        <v>0.78999999951338395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78664.39</v>
      </c>
      <c r="D646" s="1">
        <f>'PR-RAS'!E653</f>
        <v>90633.37</v>
      </c>
      <c r="E646" s="1">
        <v>0</v>
      </c>
      <c r="F646" s="1">
        <v>0</v>
      </c>
      <c r="G646" s="2">
        <f t="shared" si="14"/>
        <v>167655.57885000002</v>
      </c>
      <c r="H646" s="2">
        <f t="shared" si="15"/>
        <v>0.75999999999476131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1690213.48</v>
      </c>
      <c r="D647" s="1">
        <f>'PR-RAS'!E654</f>
        <v>1899463.04</v>
      </c>
      <c r="E647" s="1">
        <v>0</v>
      </c>
      <c r="F647" s="1">
        <v>0</v>
      </c>
      <c r="G647" s="2">
        <f t="shared" si="14"/>
        <v>3545984.1557600005</v>
      </c>
      <c r="H647" s="2">
        <f t="shared" si="15"/>
        <v>0.52000000001862645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1768863.91</v>
      </c>
      <c r="D648" s="1">
        <f>'PR-RAS'!E655</f>
        <v>1990096.41</v>
      </c>
      <c r="E648" s="1">
        <v>0</v>
      </c>
      <c r="F648" s="1">
        <v>0</v>
      </c>
      <c r="G648" s="2">
        <f t="shared" si="14"/>
        <v>3719639.7043099999</v>
      </c>
      <c r="H648" s="2">
        <f t="shared" si="15"/>
        <v>0.5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13.959999999962747</v>
      </c>
      <c r="D649" s="1">
        <f>'PR-RAS'!E656</f>
        <v>0</v>
      </c>
      <c r="E649" s="1">
        <v>0</v>
      </c>
      <c r="F649" s="1">
        <v>0</v>
      </c>
      <c r="G649" s="2">
        <f t="shared" si="14"/>
        <v>9.046079999975861</v>
      </c>
      <c r="H649" s="2">
        <f t="shared" si="15"/>
        <v>4.0000000037252903E-2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20</v>
      </c>
      <c r="D650" s="1">
        <f>'PR-RAS'!E657</f>
        <v>36</v>
      </c>
      <c r="E650" s="1">
        <v>0</v>
      </c>
      <c r="F650" s="1">
        <v>0</v>
      </c>
      <c r="G650" s="2">
        <f t="shared" si="14"/>
        <v>59.707999999999998</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20</v>
      </c>
      <c r="D652" s="1">
        <f>'PR-RAS'!E659</f>
        <v>35</v>
      </c>
      <c r="E652" s="1">
        <v>0</v>
      </c>
      <c r="F652" s="1">
        <v>0</v>
      </c>
      <c r="G652" s="2">
        <f t="shared" si="14"/>
        <v>58.59</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448236.54</v>
      </c>
      <c r="D662" s="1">
        <f>'PR-RAS'!E669</f>
        <v>72492.259999999995</v>
      </c>
      <c r="E662" s="1">
        <v>0</v>
      </c>
      <c r="F662" s="1">
        <v>0</v>
      </c>
      <c r="G662" s="2">
        <f t="shared" si="14"/>
        <v>392119.12065999996</v>
      </c>
      <c r="H662" s="2">
        <f t="shared" si="15"/>
        <v>0.72000000001571607</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63946.41</v>
      </c>
      <c r="D663" s="1">
        <f>'PR-RAS'!E670</f>
        <v>0</v>
      </c>
      <c r="E663" s="1">
        <v>0</v>
      </c>
      <c r="F663" s="1">
        <v>0</v>
      </c>
      <c r="G663" s="2">
        <f t="shared" si="14"/>
        <v>42332.523420000005</v>
      </c>
      <c r="H663" s="2">
        <f t="shared" si="15"/>
        <v>0.41000000000349246</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101527.64</v>
      </c>
      <c r="D666" s="1">
        <f>'PR-RAS'!E673</f>
        <v>50993.53</v>
      </c>
      <c r="E666" s="1">
        <v>0</v>
      </c>
      <c r="F666" s="1">
        <v>0</v>
      </c>
      <c r="G666" s="2">
        <f t="shared" si="14"/>
        <v>135337.27550000002</v>
      </c>
      <c r="H666" s="2">
        <f t="shared" si="15"/>
        <v>0.83000000000174623</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11489.87</v>
      </c>
      <c r="D670" s="1">
        <f>'PR-RAS'!E677</f>
        <v>14520.72</v>
      </c>
      <c r="E670" s="1">
        <v>0</v>
      </c>
      <c r="F670" s="1">
        <v>0</v>
      </c>
      <c r="G670" s="2">
        <f t="shared" si="14"/>
        <v>27115.446390000001</v>
      </c>
      <c r="H670" s="2">
        <f t="shared" si="15"/>
        <v>0.40999999999985448</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297000</v>
      </c>
      <c r="D695" s="1">
        <f>'PR-RAS'!E702</f>
        <v>253103.4</v>
      </c>
      <c r="E695" s="1">
        <v>0</v>
      </c>
      <c r="F695" s="1">
        <v>0</v>
      </c>
      <c r="G695" s="2">
        <f t="shared" si="14"/>
        <v>557425.51919999998</v>
      </c>
      <c r="H695" s="2">
        <f t="shared" si="15"/>
        <v>0.39999999999417923</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1016.18</v>
      </c>
      <c r="D727" s="1">
        <f>'PR-RAS'!E734</f>
        <v>2877.89</v>
      </c>
      <c r="E727" s="1">
        <v>0</v>
      </c>
      <c r="F727" s="1">
        <v>0</v>
      </c>
      <c r="G727" s="2">
        <f t="shared" si="14"/>
        <v>4916.4429600000003</v>
      </c>
      <c r="H727" s="2">
        <f t="shared" si="15"/>
        <v>0.29000000000007731</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1792.75</v>
      </c>
      <c r="D728" s="1">
        <f>'PR-RAS'!E735</f>
        <v>1793</v>
      </c>
      <c r="E728" s="1">
        <v>0</v>
      </c>
      <c r="F728" s="1">
        <v>0</v>
      </c>
      <c r="G728" s="2">
        <f t="shared" si="14"/>
        <v>3910.3512499999997</v>
      </c>
      <c r="H728" s="2">
        <f t="shared" si="15"/>
        <v>0.25</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3432.04</v>
      </c>
      <c r="D729" s="1">
        <f>'PR-RAS'!E736</f>
        <v>265.60000000000002</v>
      </c>
      <c r="E729" s="1">
        <v>0</v>
      </c>
      <c r="F729" s="1">
        <v>0</v>
      </c>
      <c r="G729" s="2">
        <f t="shared" si="14"/>
        <v>2885.2387199999998</v>
      </c>
      <c r="H729" s="2">
        <f t="shared" si="15"/>
        <v>0.43999999999994088</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594.48</v>
      </c>
      <c r="D731" s="1">
        <f>'PR-RAS'!E738</f>
        <v>594.24</v>
      </c>
      <c r="E731" s="1">
        <v>0</v>
      </c>
      <c r="F731" s="1">
        <v>0</v>
      </c>
      <c r="G731" s="2">
        <f t="shared" si="14"/>
        <v>1301.5608</v>
      </c>
      <c r="H731" s="2">
        <f t="shared" si="15"/>
        <v>0.72000000000002728</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7441.96</v>
      </c>
      <c r="D734" s="1">
        <f>'PR-RAS'!E741</f>
        <v>5525.46</v>
      </c>
      <c r="E734" s="1">
        <v>0</v>
      </c>
      <c r="F734" s="1">
        <v>0</v>
      </c>
      <c r="G734" s="2">
        <f t="shared" si="14"/>
        <v>13555.28104</v>
      </c>
      <c r="H734" s="2">
        <f t="shared" si="15"/>
        <v>0.5</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438.7</v>
      </c>
      <c r="D735" s="1">
        <f>'PR-RAS'!E742</f>
        <v>4053.72</v>
      </c>
      <c r="E735" s="1">
        <v>0</v>
      </c>
      <c r="F735" s="1">
        <v>0</v>
      </c>
      <c r="G735" s="2">
        <f t="shared" si="14"/>
        <v>6272.8667599999999</v>
      </c>
      <c r="H735" s="2">
        <f t="shared" si="15"/>
        <v>0.58000000000021146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14729.21</v>
      </c>
      <c r="E770" s="1">
        <v>0</v>
      </c>
      <c r="F770" s="1">
        <v>0</v>
      </c>
      <c r="G770" s="2">
        <f t="shared" si="14"/>
        <v>22653.524979999998</v>
      </c>
      <c r="H770" s="2">
        <f t="shared" si="15"/>
        <v>0.20999999999912689</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199.08</v>
      </c>
      <c r="D771" s="1">
        <f>'PR-RAS'!E778</f>
        <v>31045.87</v>
      </c>
      <c r="E771" s="1">
        <v>0</v>
      </c>
      <c r="F771" s="1">
        <v>0</v>
      </c>
      <c r="G771" s="2">
        <f t="shared" si="14"/>
        <v>47963.931400000001</v>
      </c>
      <c r="H771" s="2">
        <f t="shared" si="15"/>
        <v>0.21000000000103114</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114461.12</v>
      </c>
      <c r="E784" s="1">
        <v>0</v>
      </c>
      <c r="F784" s="1">
        <v>0</v>
      </c>
      <c r="G784" s="2">
        <f t="shared" si="14"/>
        <v>179246.11392</v>
      </c>
      <c r="H784" s="2">
        <f t="shared" si="15"/>
        <v>0.11999999999534339</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64526.89</v>
      </c>
      <c r="D836" s="1">
        <f>'PR-RAS'!E843</f>
        <v>87907.86</v>
      </c>
      <c r="E836" s="1">
        <v>0</v>
      </c>
      <c r="F836" s="1">
        <v>0</v>
      </c>
      <c r="G836" s="2">
        <f t="shared" si="14"/>
        <v>200686.07934999999</v>
      </c>
      <c r="H836" s="2">
        <f t="shared" si="15"/>
        <v>0.25</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1450</v>
      </c>
      <c r="D837" s="1">
        <f>'PR-RAS'!E844</f>
        <v>2500</v>
      </c>
      <c r="E837" s="1">
        <v>0</v>
      </c>
      <c r="F837" s="1">
        <v>0</v>
      </c>
      <c r="G837" s="2">
        <f t="shared" ref="G837:G1010" si="34">(B837/1000)*(C837*1+D837*2)</f>
        <v>5392.2</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12270</v>
      </c>
      <c r="D841" s="1">
        <f>'PR-RAS'!E848</f>
        <v>12930</v>
      </c>
      <c r="E841" s="1">
        <v>0</v>
      </c>
      <c r="F841" s="1">
        <v>0</v>
      </c>
      <c r="G841" s="2">
        <f t="shared" si="34"/>
        <v>32029.199999999997</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3853.35</v>
      </c>
      <c r="D843" s="1">
        <f>'PR-RAS'!E850</f>
        <v>5932.28</v>
      </c>
      <c r="E843" s="1">
        <v>0</v>
      </c>
      <c r="F843" s="1">
        <v>0</v>
      </c>
      <c r="G843" s="2">
        <f t="shared" si="34"/>
        <v>13234.480219999999</v>
      </c>
      <c r="H843" s="2">
        <f t="shared" si="35"/>
        <v>0.62999999999965439</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7609.9</v>
      </c>
      <c r="D844" s="1">
        <f>'PR-RAS'!E851</f>
        <v>14140.86</v>
      </c>
      <c r="E844" s="1">
        <v>0</v>
      </c>
      <c r="F844" s="1">
        <v>0</v>
      </c>
      <c r="G844" s="2">
        <f t="shared" si="34"/>
        <v>30256.63566</v>
      </c>
      <c r="H844" s="2">
        <f t="shared" si="35"/>
        <v>0.23999999999978172</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12043.19</v>
      </c>
      <c r="D848" s="1">
        <f>'PR-RAS'!E855</f>
        <v>24291.22</v>
      </c>
      <c r="E848" s="1">
        <v>0</v>
      </c>
      <c r="F848" s="1">
        <v>0</v>
      </c>
      <c r="G848" s="2">
        <f t="shared" si="34"/>
        <v>51349.908610000006</v>
      </c>
      <c r="H848" s="2">
        <f t="shared" si="35"/>
        <v>0.41000000000167347</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194570.74</v>
      </c>
      <c r="D1582" s="6"/>
      <c r="E1582" s="6">
        <v>0</v>
      </c>
      <c r="F1582" s="6">
        <v>0</v>
      </c>
      <c r="G1582" s="7">
        <f t="shared" ref="G1582:G1686" si="70">B1582/1000*C1582</f>
        <v>194.57074</v>
      </c>
      <c r="H1582" s="7">
        <f t="shared" ref="H1582:H1686" si="71">ABS(C1582-ROUND(C1582,0))</f>
        <v>0.26000000000931323</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2002216.1300000001</v>
      </c>
      <c r="D1583" s="1">
        <v>0</v>
      </c>
      <c r="E1583" s="1">
        <v>0</v>
      </c>
      <c r="F1583" s="1">
        <v>0</v>
      </c>
      <c r="G1583" s="2">
        <f t="shared" si="70"/>
        <v>4004.4322600000005</v>
      </c>
      <c r="H1583" s="2">
        <f t="shared" si="71"/>
        <v>0.13000000012107193</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1409705.6500000001</v>
      </c>
      <c r="D1585" s="1">
        <v>0</v>
      </c>
      <c r="E1585" s="1">
        <v>0</v>
      </c>
      <c r="F1585" s="1">
        <v>0</v>
      </c>
      <c r="G1585" s="2">
        <f t="shared" si="70"/>
        <v>5638.8226000000004</v>
      </c>
      <c r="H1585" s="2">
        <f t="shared" si="71"/>
        <v>0.34999999986030161</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344425.14</v>
      </c>
      <c r="D1586" s="1">
        <v>0</v>
      </c>
      <c r="E1586" s="1">
        <v>0</v>
      </c>
      <c r="F1586" s="1">
        <v>0</v>
      </c>
      <c r="G1586" s="2">
        <f t="shared" si="70"/>
        <v>1722.1257000000001</v>
      </c>
      <c r="H1586" s="2">
        <f t="shared" si="71"/>
        <v>0.14000000001396984</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562808.51</v>
      </c>
      <c r="D1587" s="1">
        <v>0</v>
      </c>
      <c r="E1587" s="1">
        <v>0</v>
      </c>
      <c r="F1587" s="1">
        <v>0</v>
      </c>
      <c r="G1587" s="2">
        <f t="shared" si="70"/>
        <v>3376.85106</v>
      </c>
      <c r="H1587" s="2">
        <f t="shared" si="71"/>
        <v>0.48999999999068677</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2210.56</v>
      </c>
      <c r="D1588" s="1">
        <v>0</v>
      </c>
      <c r="E1588" s="1">
        <v>0</v>
      </c>
      <c r="F1588" s="1">
        <v>0</v>
      </c>
      <c r="G1588" s="2">
        <f t="shared" si="70"/>
        <v>15.47392</v>
      </c>
      <c r="H1588" s="2">
        <f t="shared" si="71"/>
        <v>0.44000000000005457</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64312.68</v>
      </c>
      <c r="D1589" s="1">
        <v>0</v>
      </c>
      <c r="E1589" s="1">
        <v>0</v>
      </c>
      <c r="F1589" s="1">
        <v>0</v>
      </c>
      <c r="G1589" s="2">
        <f t="shared" si="70"/>
        <v>514.50144</v>
      </c>
      <c r="H1589" s="2">
        <f t="shared" si="71"/>
        <v>0.31999999999970896</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114461.12</v>
      </c>
      <c r="D1590" s="1">
        <v>0</v>
      </c>
      <c r="E1590" s="1">
        <v>0</v>
      </c>
      <c r="F1590" s="1">
        <v>0</v>
      </c>
      <c r="G1590" s="2">
        <f>B1590/1000*C1590</f>
        <v>1030.1500799999999</v>
      </c>
      <c r="H1590" s="2">
        <f>ABS(C1590-ROUND(C1590,0))</f>
        <v>0.11999999999534339</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147702.22</v>
      </c>
      <c r="D1591" s="1">
        <v>0</v>
      </c>
      <c r="E1591" s="1">
        <v>0</v>
      </c>
      <c r="F1591" s="1">
        <v>0</v>
      </c>
      <c r="G1591" s="2">
        <f t="shared" si="70"/>
        <v>1477.0222000000001</v>
      </c>
      <c r="H1591" s="2">
        <f t="shared" si="71"/>
        <v>0.22000000000116415</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1105</v>
      </c>
      <c r="D1592" s="1">
        <v>0</v>
      </c>
      <c r="E1592" s="1">
        <v>0</v>
      </c>
      <c r="F1592" s="1">
        <v>0</v>
      </c>
      <c r="G1592" s="2">
        <f t="shared" si="70"/>
        <v>12.154999999999999</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172680.42</v>
      </c>
      <c r="D1593" s="1">
        <v>0</v>
      </c>
      <c r="E1593" s="1">
        <v>0</v>
      </c>
      <c r="F1593" s="1">
        <v>0</v>
      </c>
      <c r="G1593" s="2">
        <f t="shared" si="70"/>
        <v>2072.1650400000003</v>
      </c>
      <c r="H1593" s="2">
        <f t="shared" si="71"/>
        <v>0.42000000001280569</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536325.18000000005</v>
      </c>
      <c r="D1594" s="1">
        <v>0</v>
      </c>
      <c r="E1594" s="1">
        <v>0</v>
      </c>
      <c r="F1594" s="1">
        <v>0</v>
      </c>
      <c r="G1594" s="2">
        <f t="shared" si="70"/>
        <v>6972.2273400000004</v>
      </c>
      <c r="H1594" s="2">
        <f t="shared" si="71"/>
        <v>0.18000000005122274</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56185.3</v>
      </c>
      <c r="D1601" s="1">
        <v>0</v>
      </c>
      <c r="E1601" s="1">
        <v>0</v>
      </c>
      <c r="F1601" s="1">
        <v>0</v>
      </c>
      <c r="G1601" s="2">
        <f>B1601/1000*C1601</f>
        <v>1123.7060000000001</v>
      </c>
      <c r="H1601" s="2">
        <f>ABS(C1601-ROUND(C1601,0))</f>
        <v>0.30000000000291038</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1870807.24</v>
      </c>
      <c r="D1602" s="1">
        <v>0</v>
      </c>
      <c r="E1602" s="1">
        <v>0</v>
      </c>
      <c r="F1602" s="1">
        <v>0</v>
      </c>
      <c r="G1602" s="2">
        <f t="shared" si="70"/>
        <v>39286.952040000004</v>
      </c>
      <c r="H1602" s="2">
        <f t="shared" si="71"/>
        <v>0.23999999999068677</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1337488.4099999999</v>
      </c>
      <c r="D1604" s="1">
        <v>0</v>
      </c>
      <c r="E1604" s="1">
        <v>0</v>
      </c>
      <c r="F1604" s="1">
        <v>0</v>
      </c>
      <c r="G1604" s="2">
        <f t="shared" si="70"/>
        <v>30762.233429999997</v>
      </c>
      <c r="H1604" s="2">
        <f t="shared" si="71"/>
        <v>0.40999999991618097</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332973.2</v>
      </c>
      <c r="D1605" s="1">
        <v>0</v>
      </c>
      <c r="E1605" s="1">
        <v>0</v>
      </c>
      <c r="F1605" s="1">
        <v>0</v>
      </c>
      <c r="G1605" s="2">
        <f t="shared" si="70"/>
        <v>7991.3568000000005</v>
      </c>
      <c r="H1605" s="2">
        <f t="shared" si="71"/>
        <v>0.20000000001164153</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565452.15</v>
      </c>
      <c r="D1606" s="1">
        <v>0</v>
      </c>
      <c r="E1606" s="1">
        <v>0</v>
      </c>
      <c r="F1606" s="1">
        <v>0</v>
      </c>
      <c r="G1606" s="2">
        <f t="shared" si="70"/>
        <v>14136.303750000001</v>
      </c>
      <c r="H1606" s="2">
        <f t="shared" si="71"/>
        <v>0.15000000002328306</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2377.79</v>
      </c>
      <c r="D1607" s="1">
        <v>0</v>
      </c>
      <c r="E1607" s="1">
        <v>0</v>
      </c>
      <c r="F1607" s="1">
        <v>0</v>
      </c>
      <c r="G1607" s="2">
        <f t="shared" si="70"/>
        <v>61.822539999999996</v>
      </c>
      <c r="H1607" s="2">
        <f t="shared" si="71"/>
        <v>0.21000000000003638</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50275.08</v>
      </c>
      <c r="D1608" s="1">
        <v>0</v>
      </c>
      <c r="E1608" s="1">
        <v>0</v>
      </c>
      <c r="F1608" s="1">
        <v>0</v>
      </c>
      <c r="G1608" s="2">
        <f t="shared" si="70"/>
        <v>1357.42716</v>
      </c>
      <c r="H1608" s="2">
        <f t="shared" si="71"/>
        <v>8.000000000174623E-2</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74226.210000000006</v>
      </c>
      <c r="D1609" s="1">
        <v>0</v>
      </c>
      <c r="E1609" s="1">
        <v>0</v>
      </c>
      <c r="F1609" s="1">
        <v>0</v>
      </c>
      <c r="G1609" s="2">
        <f>B1609/1000*C1609</f>
        <v>2078.3338800000001</v>
      </c>
      <c r="H1609" s="2">
        <f>ABS(C1609-ROUND(C1609,0))</f>
        <v>0.21000000000640284</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138111.49</v>
      </c>
      <c r="D1610" s="1">
        <v>0</v>
      </c>
      <c r="E1610" s="1">
        <v>0</v>
      </c>
      <c r="F1610" s="1">
        <v>0</v>
      </c>
      <c r="G1610" s="2">
        <f t="shared" si="70"/>
        <v>4005.2332099999999</v>
      </c>
      <c r="H1610" s="2">
        <f t="shared" si="71"/>
        <v>0.48999999999068677</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1105</v>
      </c>
      <c r="D1611" s="1">
        <v>0</v>
      </c>
      <c r="E1611" s="1">
        <v>0</v>
      </c>
      <c r="F1611" s="1">
        <v>0</v>
      </c>
      <c r="G1611" s="2">
        <f t="shared" si="70"/>
        <v>33.15</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172967.49</v>
      </c>
      <c r="D1612" s="1">
        <v>0</v>
      </c>
      <c r="E1612" s="1">
        <v>0</v>
      </c>
      <c r="F1612" s="1">
        <v>0</v>
      </c>
      <c r="G1612" s="2">
        <f t="shared" si="70"/>
        <v>5361.9921899999999</v>
      </c>
      <c r="H1612" s="2">
        <f t="shared" si="71"/>
        <v>0.48999999999068677</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506169.08</v>
      </c>
      <c r="D1613" s="1">
        <v>0</v>
      </c>
      <c r="E1613" s="1">
        <v>0</v>
      </c>
      <c r="F1613" s="1">
        <v>0</v>
      </c>
      <c r="G1613" s="2">
        <f t="shared" si="70"/>
        <v>16197.41056</v>
      </c>
      <c r="H1613" s="2">
        <f t="shared" si="71"/>
        <v>8.0000000016298145E-2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27149.75</v>
      </c>
      <c r="D1620" s="1">
        <v>0</v>
      </c>
      <c r="E1620" s="1">
        <v>0</v>
      </c>
      <c r="F1620" s="1">
        <v>0</v>
      </c>
      <c r="G1620" s="2">
        <f>B1620/1000*C1620</f>
        <v>1058.84025</v>
      </c>
      <c r="H1620" s="2">
        <f>ABS(C1620-ROUND(C1620,0))</f>
        <v>0.25</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325979.63000000012</v>
      </c>
      <c r="D1621" s="1">
        <v>0</v>
      </c>
      <c r="E1621" s="1">
        <v>0</v>
      </c>
      <c r="F1621" s="1">
        <v>0</v>
      </c>
      <c r="G1621" s="2">
        <f t="shared" si="70"/>
        <v>13039.185200000005</v>
      </c>
      <c r="H1621" s="2">
        <f t="shared" si="71"/>
        <v>0.36999999987892807</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71767.98</v>
      </c>
      <c r="D1622" s="1">
        <v>0</v>
      </c>
      <c r="E1622" s="1">
        <v>0</v>
      </c>
      <c r="F1622" s="1">
        <v>0</v>
      </c>
      <c r="G1622" s="2">
        <f t="shared" si="70"/>
        <v>2942.4871800000001</v>
      </c>
      <c r="H1622" s="2">
        <f t="shared" si="71"/>
        <v>2.0000000004074536E-2</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15128.59</v>
      </c>
      <c r="D1623" s="1">
        <v>0</v>
      </c>
      <c r="E1623" s="1">
        <v>0</v>
      </c>
      <c r="F1623" s="1">
        <v>0</v>
      </c>
      <c r="G1623" s="2">
        <f t="shared" si="70"/>
        <v>635.40078000000005</v>
      </c>
      <c r="H1623" s="2">
        <f t="shared" si="71"/>
        <v>0.40999999999985448</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15128.59</v>
      </c>
      <c r="D1626" s="1">
        <v>0</v>
      </c>
      <c r="E1626" s="1">
        <v>0</v>
      </c>
      <c r="F1626" s="1">
        <v>0</v>
      </c>
      <c r="G1626" s="2">
        <f t="shared" si="70"/>
        <v>680.78655000000003</v>
      </c>
      <c r="H1626" s="2">
        <f t="shared" si="71"/>
        <v>0.40999999999985448</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56639.39</v>
      </c>
      <c r="D1628" s="1">
        <v>0</v>
      </c>
      <c r="E1628" s="1">
        <v>0</v>
      </c>
      <c r="F1628" s="1">
        <v>0</v>
      </c>
      <c r="G1628" s="2">
        <f t="shared" si="70"/>
        <v>2662.0513299999998</v>
      </c>
      <c r="H1628" s="2">
        <f t="shared" si="71"/>
        <v>0.38999999999941792</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36175.75</v>
      </c>
      <c r="D1629" s="1">
        <v>0</v>
      </c>
      <c r="E1629" s="1">
        <v>0</v>
      </c>
      <c r="F1629" s="1">
        <v>0</v>
      </c>
      <c r="G1629" s="2">
        <f t="shared" si="70"/>
        <v>1736.4360000000001</v>
      </c>
      <c r="H1629" s="2">
        <f t="shared" si="71"/>
        <v>0.25</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36026.43</v>
      </c>
      <c r="D1631" s="1">
        <v>0</v>
      </c>
      <c r="E1631" s="1">
        <v>0</v>
      </c>
      <c r="F1631" s="1">
        <v>0</v>
      </c>
      <c r="G1631" s="2">
        <f t="shared" si="70"/>
        <v>1801.3215</v>
      </c>
      <c r="H1631" s="2">
        <f t="shared" si="71"/>
        <v>0.43000000000029104</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149.32</v>
      </c>
      <c r="D1632" s="1">
        <v>0</v>
      </c>
      <c r="E1632" s="1">
        <v>0</v>
      </c>
      <c r="F1632" s="1">
        <v>0</v>
      </c>
      <c r="G1632" s="2">
        <f t="shared" si="70"/>
        <v>7.6153199999999988</v>
      </c>
      <c r="H1632" s="2">
        <f t="shared" si="71"/>
        <v>0.31999999999999318</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9537.6</v>
      </c>
      <c r="D1639" s="1">
        <v>0</v>
      </c>
      <c r="E1639" s="1">
        <v>0</v>
      </c>
      <c r="F1639" s="1">
        <v>0</v>
      </c>
      <c r="G1639" s="2">
        <f t="shared" si="70"/>
        <v>553.18080000000009</v>
      </c>
      <c r="H1639" s="2">
        <f t="shared" si="71"/>
        <v>0.3999999999996362</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9537.6</v>
      </c>
      <c r="D1641" s="1">
        <v>0</v>
      </c>
      <c r="E1641" s="1">
        <v>0</v>
      </c>
      <c r="F1641" s="1">
        <v>0</v>
      </c>
      <c r="G1641" s="2">
        <f t="shared" si="70"/>
        <v>572.25599999999997</v>
      </c>
      <c r="H1641" s="2">
        <f t="shared" si="71"/>
        <v>0.3999999999996362</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6533.54</v>
      </c>
      <c r="D1649" s="1">
        <v>0</v>
      </c>
      <c r="E1649" s="1">
        <v>0</v>
      </c>
      <c r="F1649" s="1">
        <v>0</v>
      </c>
      <c r="G1649" s="2">
        <f t="shared" ref="G1649:G1653" si="72">B1649/1000*C1649</f>
        <v>444.28072000000003</v>
      </c>
      <c r="H1649" s="2">
        <f t="shared" ref="H1649:H1653" si="73">ABS(C1649-ROUND(C1649,0))</f>
        <v>0.46000000000003638</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6398.16</v>
      </c>
      <c r="D1651" s="1">
        <v>0</v>
      </c>
      <c r="E1651" s="1">
        <v>0</v>
      </c>
      <c r="F1651" s="1">
        <v>0</v>
      </c>
      <c r="G1651" s="2">
        <f t="shared" si="72"/>
        <v>447.87120000000004</v>
      </c>
      <c r="H1651" s="2">
        <f t="shared" si="73"/>
        <v>0.15999999999985448</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135.38</v>
      </c>
      <c r="D1652" s="1">
        <v>0</v>
      </c>
      <c r="E1652" s="1">
        <v>0</v>
      </c>
      <c r="F1652" s="1">
        <v>0</v>
      </c>
      <c r="G1652" s="2">
        <f t="shared" si="72"/>
        <v>9.6119799999999991</v>
      </c>
      <c r="H1652" s="2">
        <f t="shared" si="73"/>
        <v>0.37999999999999545</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4300</v>
      </c>
      <c r="D1659" s="1">
        <v>0</v>
      </c>
      <c r="E1659" s="1">
        <v>0</v>
      </c>
      <c r="F1659" s="1">
        <v>0</v>
      </c>
      <c r="G1659" s="2">
        <f t="shared" si="70"/>
        <v>335.4</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2700</v>
      </c>
      <c r="D1661" s="1">
        <v>0</v>
      </c>
      <c r="E1661" s="1">
        <v>0</v>
      </c>
      <c r="F1661" s="1">
        <v>0</v>
      </c>
      <c r="G1661" s="2">
        <f t="shared" si="70"/>
        <v>216</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1600</v>
      </c>
      <c r="D1662" s="1">
        <v>0</v>
      </c>
      <c r="E1662" s="1">
        <v>0</v>
      </c>
      <c r="F1662" s="1">
        <v>0</v>
      </c>
      <c r="G1662" s="2">
        <f t="shared" si="70"/>
        <v>129.6</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92.5</v>
      </c>
      <c r="D1664" s="1">
        <v>0</v>
      </c>
      <c r="E1664" s="1">
        <v>0</v>
      </c>
      <c r="F1664" s="1">
        <v>0</v>
      </c>
      <c r="G1664" s="2">
        <f t="shared" si="70"/>
        <v>7.6775000000000002</v>
      </c>
      <c r="H1664" s="2">
        <f t="shared" si="71"/>
        <v>0.5</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92.5</v>
      </c>
      <c r="D1667" s="1">
        <v>0</v>
      </c>
      <c r="E1667" s="1">
        <v>0</v>
      </c>
      <c r="F1667" s="1">
        <v>0</v>
      </c>
      <c r="G1667" s="2">
        <f t="shared" si="70"/>
        <v>7.9549999999999992</v>
      </c>
      <c r="H1667" s="2">
        <f t="shared" si="71"/>
        <v>0.5</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254211.65</v>
      </c>
      <c r="D1681" s="1">
        <v>0</v>
      </c>
      <c r="E1681" s="1">
        <v>0</v>
      </c>
      <c r="F1681" s="1">
        <v>0</v>
      </c>
      <c r="G1681" s="2">
        <f t="shared" si="70"/>
        <v>25421.165000000001</v>
      </c>
      <c r="H1681" s="2">
        <f t="shared" si="71"/>
        <v>0.35000000000582077</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171904.53</v>
      </c>
      <c r="D1683" s="1">
        <v>0</v>
      </c>
      <c r="E1683" s="1">
        <v>0</v>
      </c>
      <c r="F1683" s="1">
        <v>0</v>
      </c>
      <c r="G1683" s="2">
        <f t="shared" si="70"/>
        <v>17534.262059999997</v>
      </c>
      <c r="H1683" s="2">
        <f t="shared" si="71"/>
        <v>0.47000000000116415</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68400.160000000003</v>
      </c>
      <c r="D1684" s="1">
        <v>0</v>
      </c>
      <c r="E1684" s="1">
        <v>0</v>
      </c>
      <c r="F1684" s="1">
        <v>0</v>
      </c>
      <c r="G1684" s="2">
        <f t="shared" si="70"/>
        <v>7045.21648</v>
      </c>
      <c r="H1684" s="2">
        <f t="shared" si="71"/>
        <v>0.16000000000349246</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13906.96</v>
      </c>
      <c r="D1685" s="1">
        <v>0</v>
      </c>
      <c r="E1685" s="1">
        <v>0</v>
      </c>
      <c r="F1685" s="1">
        <v>0</v>
      </c>
      <c r="G1685" s="2">
        <f>B1685/1000*C1685</f>
        <v>1446.3238399999998</v>
      </c>
      <c r="H1685" s="2">
        <f>ABS(C1685-ROUND(C1685,0))</f>
        <v>4.0000000000873115E-2</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36991</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1624900.85</v>
      </c>
      <c r="I16" s="298">
        <f>'PR-RAS'!E6</f>
        <v>1816848.9300000002</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964760.59000000008</v>
      </c>
      <c r="I17" s="298">
        <f>'PR-RAS'!E152</f>
        <v>1525846.43</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414961.51000000024</v>
      </c>
      <c r="I19" s="298">
        <f>'PR-RAS'!E650</f>
        <v>300170.29999999976</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194570.74</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325979.63000000012</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71767.98</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254211.65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232" zoomScaleNormal="100" workbookViewId="0">
      <selection activeCell="E252" sqref="E252"/>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1624900.85</v>
      </c>
      <c r="E6" s="59">
        <f>E7+E43+E49+E82+E106+E125+E134+E140</f>
        <v>1816848.9300000002</v>
      </c>
      <c r="F6" s="44">
        <f t="shared" ref="F6:F132" si="0">IF(D6&lt;&gt;0,IF(E6/D6&gt;=100,"&gt;&gt;100",E6/D6*100),"-")</f>
        <v>111.81291030772739</v>
      </c>
    </row>
    <row r="7" spans="1:24" ht="12.75" customHeight="1" x14ac:dyDescent="0.2">
      <c r="A7" s="62">
        <v>61</v>
      </c>
      <c r="B7" s="228" t="s">
        <v>65</v>
      </c>
      <c r="C7" s="267" t="s">
        <v>66</v>
      </c>
      <c r="D7" s="59">
        <f>D8+D17+D23+D29+D36+D39</f>
        <v>257624.12</v>
      </c>
      <c r="E7" s="59">
        <f>E8+E17+E23+E29+E36+E39</f>
        <v>301538.25000000006</v>
      </c>
      <c r="F7" s="44">
        <f t="shared" si="0"/>
        <v>117.04581465431112</v>
      </c>
    </row>
    <row r="8" spans="1:24" ht="12.75" customHeight="1" x14ac:dyDescent="0.2">
      <c r="A8" s="62">
        <v>611</v>
      </c>
      <c r="B8" s="228" t="s">
        <v>67</v>
      </c>
      <c r="C8" s="267" t="s">
        <v>68</v>
      </c>
      <c r="D8" s="59">
        <f>SUM(D9:D14)-D15-D16</f>
        <v>226440.57</v>
      </c>
      <c r="E8" s="59">
        <f>SUM(E9:E14)-E15-E16</f>
        <v>277050.43000000005</v>
      </c>
      <c r="F8" s="44">
        <f t="shared" si="0"/>
        <v>122.35017338103329</v>
      </c>
    </row>
    <row r="9" spans="1:24" ht="12.75" customHeight="1" x14ac:dyDescent="0.2">
      <c r="A9" s="62">
        <v>6111</v>
      </c>
      <c r="B9" s="64" t="s">
        <v>69</v>
      </c>
      <c r="C9" s="267" t="s">
        <v>70</v>
      </c>
      <c r="D9" s="193">
        <v>283502.28999999998</v>
      </c>
      <c r="E9" s="193">
        <v>357864.03</v>
      </c>
      <c r="F9" s="44">
        <f t="shared" si="0"/>
        <v>126.22967877966703</v>
      </c>
    </row>
    <row r="10" spans="1:24" ht="12.75" customHeight="1" x14ac:dyDescent="0.2">
      <c r="A10" s="62">
        <v>6112</v>
      </c>
      <c r="B10" s="64" t="s">
        <v>71</v>
      </c>
      <c r="C10" s="267" t="s">
        <v>72</v>
      </c>
      <c r="D10" s="193">
        <v>16889.71</v>
      </c>
      <c r="E10" s="193">
        <v>15841.36</v>
      </c>
      <c r="F10" s="44">
        <f t="shared" si="0"/>
        <v>93.792966249864577</v>
      </c>
    </row>
    <row r="11" spans="1:24" ht="12.75" customHeight="1" x14ac:dyDescent="0.2">
      <c r="A11" s="62">
        <v>6113</v>
      </c>
      <c r="B11" s="64" t="s">
        <v>73</v>
      </c>
      <c r="C11" s="267" t="s">
        <v>74</v>
      </c>
      <c r="D11" s="193">
        <v>24174.52</v>
      </c>
      <c r="E11" s="193">
        <v>26925.29</v>
      </c>
      <c r="F11" s="44">
        <f t="shared" si="0"/>
        <v>111.3787988344753</v>
      </c>
    </row>
    <row r="12" spans="1:24" ht="12.75" customHeight="1" x14ac:dyDescent="0.2">
      <c r="A12" s="62">
        <v>6114</v>
      </c>
      <c r="B12" s="64" t="s">
        <v>75</v>
      </c>
      <c r="C12" s="267" t="s">
        <v>76</v>
      </c>
      <c r="D12" s="193">
        <v>6972.19</v>
      </c>
      <c r="E12" s="193">
        <v>9668.58</v>
      </c>
      <c r="F12" s="44">
        <f t="shared" si="0"/>
        <v>138.67350143928954</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105098.14</v>
      </c>
      <c r="E15" s="193">
        <v>133248.82999999999</v>
      </c>
      <c r="F15" s="44">
        <f t="shared" si="0"/>
        <v>126.78514576946841</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29149.53</v>
      </c>
      <c r="E23" s="59">
        <f t="shared" si="2"/>
        <v>22395.34</v>
      </c>
      <c r="F23" s="44">
        <f t="shared" si="0"/>
        <v>76.829163283250196</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29149.53</v>
      </c>
      <c r="E27" s="193">
        <v>22395.34</v>
      </c>
      <c r="F27" s="44">
        <f t="shared" si="0"/>
        <v>76.829163283250196</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2034.02</v>
      </c>
      <c r="E29" s="59">
        <f>SUM(E30:E35)</f>
        <v>2092.48</v>
      </c>
      <c r="F29" s="44">
        <f t="shared" si="0"/>
        <v>102.87411136566995</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2034.02</v>
      </c>
      <c r="E31" s="193">
        <v>2092.48</v>
      </c>
      <c r="F31" s="44">
        <f t="shared" si="0"/>
        <v>102.87411136566995</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922200.46</v>
      </c>
      <c r="E49" s="59">
        <f>E50+E53+E58+E61+E64+E68+E71+E74+E77</f>
        <v>790537.11</v>
      </c>
      <c r="F49" s="44">
        <f t="shared" si="0"/>
        <v>85.722914299999374</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613710.59</v>
      </c>
      <c r="E58" s="59">
        <f t="shared" si="9"/>
        <v>123485.79</v>
      </c>
      <c r="F58" s="44">
        <f t="shared" si="0"/>
        <v>20.1211763349236</v>
      </c>
    </row>
    <row r="59" spans="1:6" ht="24" x14ac:dyDescent="0.2">
      <c r="A59" s="62">
        <v>6331</v>
      </c>
      <c r="B59" s="64" t="s">
        <v>169</v>
      </c>
      <c r="C59" s="267" t="s">
        <v>170</v>
      </c>
      <c r="D59" s="193">
        <v>512182.95</v>
      </c>
      <c r="E59" s="193">
        <v>72492.259999999995</v>
      </c>
      <c r="F59" s="44">
        <f t="shared" si="0"/>
        <v>14.153587111792767</v>
      </c>
    </row>
    <row r="60" spans="1:6" ht="24" x14ac:dyDescent="0.2">
      <c r="A60" s="62">
        <v>6332</v>
      </c>
      <c r="B60" s="64" t="s">
        <v>171</v>
      </c>
      <c r="C60" s="267" t="s">
        <v>172</v>
      </c>
      <c r="D60" s="193">
        <v>101527.64</v>
      </c>
      <c r="E60" s="193">
        <v>50993.53</v>
      </c>
      <c r="F60" s="44">
        <f t="shared" si="0"/>
        <v>50.226253658609608</v>
      </c>
    </row>
    <row r="61" spans="1:6" ht="12.75" customHeight="1" x14ac:dyDescent="0.2">
      <c r="A61" s="62">
        <v>634</v>
      </c>
      <c r="B61" s="64" t="s">
        <v>173</v>
      </c>
      <c r="C61" s="267" t="s">
        <v>174</v>
      </c>
      <c r="D61" s="59">
        <f t="shared" ref="D61:E61" si="10">SUM(D62:D63)</f>
        <v>11489.87</v>
      </c>
      <c r="E61" s="59">
        <f t="shared" si="10"/>
        <v>14520.72</v>
      </c>
      <c r="F61" s="44">
        <f t="shared" si="0"/>
        <v>126.37845336805375</v>
      </c>
    </row>
    <row r="62" spans="1:6" ht="12.75" customHeight="1" x14ac:dyDescent="0.2">
      <c r="A62" s="62">
        <v>6341</v>
      </c>
      <c r="B62" s="64" t="s">
        <v>175</v>
      </c>
      <c r="C62" s="267" t="s">
        <v>176</v>
      </c>
      <c r="D62" s="193">
        <v>11489.87</v>
      </c>
      <c r="E62" s="193">
        <v>14520.72</v>
      </c>
      <c r="F62" s="44">
        <f t="shared" si="0"/>
        <v>126.37845336805375</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399427.2</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399427.2</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297000</v>
      </c>
      <c r="E74" s="59">
        <f t="shared" si="13"/>
        <v>253103.4</v>
      </c>
      <c r="F74" s="44">
        <f t="shared" si="0"/>
        <v>85.22</v>
      </c>
    </row>
    <row r="75" spans="1:6" ht="12.75" customHeight="1" x14ac:dyDescent="0.2">
      <c r="A75" s="62" t="s">
        <v>201</v>
      </c>
      <c r="B75" s="64" t="s">
        <v>202</v>
      </c>
      <c r="C75" s="267" t="s">
        <v>201</v>
      </c>
      <c r="D75" s="193">
        <v>297000</v>
      </c>
      <c r="E75" s="193">
        <v>253103.4</v>
      </c>
      <c r="F75" s="44">
        <f t="shared" si="0"/>
        <v>85.22</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376707.27</v>
      </c>
      <c r="E82" s="59">
        <f t="shared" si="15"/>
        <v>520757.38</v>
      </c>
      <c r="F82" s="44">
        <f t="shared" si="0"/>
        <v>138.23926997745491</v>
      </c>
    </row>
    <row r="83" spans="1:6" ht="12.75" customHeight="1" x14ac:dyDescent="0.2">
      <c r="A83" s="62">
        <v>641</v>
      </c>
      <c r="B83" s="63" t="s">
        <v>217</v>
      </c>
      <c r="C83" s="267" t="s">
        <v>218</v>
      </c>
      <c r="D83" s="59">
        <f t="shared" ref="D83:E83" si="16">SUM(D84:D90)</f>
        <v>503.92</v>
      </c>
      <c r="E83" s="59">
        <f t="shared" si="16"/>
        <v>285.3</v>
      </c>
      <c r="F83" s="44">
        <f t="shared" si="0"/>
        <v>56.616129544372114</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503.92</v>
      </c>
      <c r="E85" s="193">
        <v>285.3</v>
      </c>
      <c r="F85" s="44">
        <f t="shared" si="0"/>
        <v>56.616129544372114</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376203.35000000003</v>
      </c>
      <c r="E91" s="59">
        <f t="shared" si="17"/>
        <v>520472.08</v>
      </c>
      <c r="F91" s="44">
        <f t="shared" si="0"/>
        <v>138.34860322216693</v>
      </c>
    </row>
    <row r="92" spans="1:6" ht="12.75" customHeight="1" x14ac:dyDescent="0.2">
      <c r="A92" s="62">
        <v>6421</v>
      </c>
      <c r="B92" s="63" t="s">
        <v>235</v>
      </c>
      <c r="C92" s="267" t="s">
        <v>236</v>
      </c>
      <c r="D92" s="193">
        <v>1344.58</v>
      </c>
      <c r="E92" s="193"/>
      <c r="F92" s="44">
        <f t="shared" si="0"/>
        <v>0</v>
      </c>
    </row>
    <row r="93" spans="1:6" ht="12.75" customHeight="1" x14ac:dyDescent="0.2">
      <c r="A93" s="62">
        <v>6422</v>
      </c>
      <c r="B93" s="63" t="s">
        <v>237</v>
      </c>
      <c r="C93" s="267" t="s">
        <v>238</v>
      </c>
      <c r="D93" s="193">
        <v>21335.56</v>
      </c>
      <c r="E93" s="193">
        <v>27563.65</v>
      </c>
      <c r="F93" s="44">
        <f t="shared" si="0"/>
        <v>129.19112505132279</v>
      </c>
    </row>
    <row r="94" spans="1:6" ht="12.75" customHeight="1" x14ac:dyDescent="0.2">
      <c r="A94" s="62">
        <v>6423</v>
      </c>
      <c r="B94" s="63" t="s">
        <v>239</v>
      </c>
      <c r="C94" s="267" t="s">
        <v>240</v>
      </c>
      <c r="D94" s="193">
        <v>353401.43</v>
      </c>
      <c r="E94" s="193">
        <v>492834.27</v>
      </c>
      <c r="F94" s="44">
        <f t="shared" si="0"/>
        <v>139.4545205999874</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121.78</v>
      </c>
      <c r="E97" s="193">
        <v>74.16</v>
      </c>
      <c r="F97" s="44">
        <f t="shared" si="0"/>
        <v>60.896698965347341</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67969.960000000006</v>
      </c>
      <c r="E106" s="59">
        <f>E107+E112+E120+E124</f>
        <v>202495.25000000003</v>
      </c>
      <c r="F106" s="44">
        <f t="shared" si="0"/>
        <v>297.91874233852724</v>
      </c>
    </row>
    <row r="107" spans="1:6" ht="12.75" customHeight="1" x14ac:dyDescent="0.2">
      <c r="A107" s="62">
        <v>651</v>
      </c>
      <c r="B107" s="63" t="s">
        <v>265</v>
      </c>
      <c r="C107" s="267" t="s">
        <v>266</v>
      </c>
      <c r="D107" s="59">
        <f t="shared" ref="D107:E107" si="19">SUM(D108:D111)</f>
        <v>26034.010000000002</v>
      </c>
      <c r="E107" s="59">
        <f t="shared" si="19"/>
        <v>46231.69</v>
      </c>
      <c r="F107" s="44">
        <f t="shared" si="0"/>
        <v>177.58190152035741</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12957.92</v>
      </c>
      <c r="E109" s="193">
        <v>14034.53</v>
      </c>
      <c r="F109" s="44">
        <f t="shared" si="0"/>
        <v>108.308509390396</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13076.09</v>
      </c>
      <c r="E111" s="193">
        <v>32197.16</v>
      </c>
      <c r="F111" s="44">
        <f t="shared" si="0"/>
        <v>246.2292627230311</v>
      </c>
    </row>
    <row r="112" spans="1:6" ht="12.75" customHeight="1" x14ac:dyDescent="0.2">
      <c r="A112" s="62">
        <v>652</v>
      </c>
      <c r="B112" s="63" t="s">
        <v>275</v>
      </c>
      <c r="C112" s="267" t="s">
        <v>276</v>
      </c>
      <c r="D112" s="59">
        <f t="shared" ref="D112:E112" si="20">SUM(D113:D119)</f>
        <v>12655.23</v>
      </c>
      <c r="E112" s="59">
        <f t="shared" si="20"/>
        <v>121718.02</v>
      </c>
      <c r="F112" s="44">
        <f t="shared" si="0"/>
        <v>961.80014112742322</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26.94</v>
      </c>
      <c r="E114" s="193"/>
      <c r="F114" s="44">
        <f t="shared" si="0"/>
        <v>0</v>
      </c>
    </row>
    <row r="115" spans="1:6" ht="12.75" customHeight="1" x14ac:dyDescent="0.2">
      <c r="A115" s="62">
        <v>6524</v>
      </c>
      <c r="B115" s="63" t="s">
        <v>281</v>
      </c>
      <c r="C115" s="267" t="s">
        <v>282</v>
      </c>
      <c r="D115" s="193">
        <v>9302.98</v>
      </c>
      <c r="E115" s="193">
        <v>121406.77</v>
      </c>
      <c r="F115" s="44">
        <f t="shared" si="0"/>
        <v>1305.030968571361</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3325.31</v>
      </c>
      <c r="E117" s="193">
        <v>311.25</v>
      </c>
      <c r="F117" s="44">
        <f t="shared" si="0"/>
        <v>9.3600295912260805</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29280.720000000001</v>
      </c>
      <c r="E120" s="59">
        <f t="shared" si="21"/>
        <v>34545.54</v>
      </c>
      <c r="F120" s="44">
        <f t="shared" si="0"/>
        <v>117.9805004794964</v>
      </c>
    </row>
    <row r="121" spans="1:6" ht="12.75" customHeight="1" x14ac:dyDescent="0.2">
      <c r="A121" s="62">
        <v>6531</v>
      </c>
      <c r="B121" s="63" t="s">
        <v>293</v>
      </c>
      <c r="C121" s="267" t="s">
        <v>294</v>
      </c>
      <c r="D121" s="193">
        <v>2.7</v>
      </c>
      <c r="E121" s="193"/>
      <c r="F121" s="44">
        <f t="shared" si="0"/>
        <v>0</v>
      </c>
    </row>
    <row r="122" spans="1:6" ht="12.75" customHeight="1" x14ac:dyDescent="0.2">
      <c r="A122" s="62">
        <v>6532</v>
      </c>
      <c r="B122" s="63" t="s">
        <v>295</v>
      </c>
      <c r="C122" s="267" t="s">
        <v>296</v>
      </c>
      <c r="D122" s="193">
        <v>29278.02</v>
      </c>
      <c r="E122" s="193">
        <v>34545.54</v>
      </c>
      <c r="F122" s="44">
        <f t="shared" si="0"/>
        <v>117.99138056466933</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1266.45</v>
      </c>
      <c r="F125" s="44" t="str">
        <f t="shared" si="0"/>
        <v>-</v>
      </c>
    </row>
    <row r="126" spans="1:6" ht="12.75" customHeight="1" x14ac:dyDescent="0.2">
      <c r="A126" s="62">
        <v>661</v>
      </c>
      <c r="B126" s="64" t="s">
        <v>303</v>
      </c>
      <c r="C126" s="267" t="s">
        <v>304</v>
      </c>
      <c r="D126" s="59">
        <f t="shared" ref="D126:E126" si="23">SUM(D127:D128)</f>
        <v>0</v>
      </c>
      <c r="E126" s="59">
        <f t="shared" si="23"/>
        <v>1266.45</v>
      </c>
      <c r="F126" s="44" t="str">
        <f t="shared" si="0"/>
        <v>-</v>
      </c>
    </row>
    <row r="127" spans="1:6" ht="12.75" customHeight="1" x14ac:dyDescent="0.2">
      <c r="A127" s="62">
        <v>6614</v>
      </c>
      <c r="B127" s="64" t="s">
        <v>305</v>
      </c>
      <c r="C127" s="267" t="s">
        <v>306</v>
      </c>
      <c r="D127" s="193">
        <v>0</v>
      </c>
      <c r="E127" s="193">
        <v>1266.45</v>
      </c>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399.04</v>
      </c>
      <c r="E140" s="59">
        <f t="shared" si="28"/>
        <v>254.49</v>
      </c>
      <c r="F140" s="44">
        <f t="shared" si="26"/>
        <v>63.775561347233356</v>
      </c>
    </row>
    <row r="141" spans="1:6" ht="12.75" customHeight="1" x14ac:dyDescent="0.2">
      <c r="A141" s="62">
        <v>681</v>
      </c>
      <c r="B141" s="64" t="s">
        <v>333</v>
      </c>
      <c r="C141" s="267" t="s">
        <v>334</v>
      </c>
      <c r="D141" s="59">
        <f t="shared" ref="D141:E141" si="29">SUM(D142:D150)</f>
        <v>399.04</v>
      </c>
      <c r="E141" s="59">
        <f t="shared" si="29"/>
        <v>254.49</v>
      </c>
      <c r="F141" s="44">
        <f t="shared" si="26"/>
        <v>63.775561347233356</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399.04</v>
      </c>
      <c r="E149" s="193">
        <v>254.49</v>
      </c>
      <c r="F149" s="44">
        <f t="shared" si="26"/>
        <v>63.775561347233356</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964760.59000000008</v>
      </c>
      <c r="E152" s="59">
        <f>E153+E164+E202+E221+E230+E262+E273</f>
        <v>1525846.43</v>
      </c>
      <c r="F152" s="44">
        <f t="shared" si="26"/>
        <v>158.15803898042725</v>
      </c>
    </row>
    <row r="153" spans="1:6" ht="12.75" customHeight="1" x14ac:dyDescent="0.2">
      <c r="A153" s="62">
        <v>31</v>
      </c>
      <c r="B153" s="63" t="s">
        <v>356</v>
      </c>
      <c r="C153" s="267" t="s">
        <v>357</v>
      </c>
      <c r="D153" s="59">
        <f t="shared" ref="D153:E153" si="30">D154+D159+D160</f>
        <v>116041.17</v>
      </c>
      <c r="E153" s="59">
        <f t="shared" si="30"/>
        <v>343384.63</v>
      </c>
      <c r="F153" s="44">
        <f t="shared" si="26"/>
        <v>295.91620801479337</v>
      </c>
    </row>
    <row r="154" spans="1:6" ht="12.75" customHeight="1" x14ac:dyDescent="0.2">
      <c r="A154" s="62">
        <v>311</v>
      </c>
      <c r="B154" s="63" t="s">
        <v>358</v>
      </c>
      <c r="C154" s="267" t="s">
        <v>359</v>
      </c>
      <c r="D154" s="59">
        <f t="shared" ref="D154:E154" si="31">SUM(D155:D158)</f>
        <v>99047</v>
      </c>
      <c r="E154" s="59">
        <f t="shared" si="31"/>
        <v>293127.09000000003</v>
      </c>
      <c r="F154" s="44">
        <f t="shared" si="26"/>
        <v>295.94746938322214</v>
      </c>
    </row>
    <row r="155" spans="1:6" ht="12.75" customHeight="1" x14ac:dyDescent="0.2">
      <c r="A155" s="62">
        <v>3111</v>
      </c>
      <c r="B155" s="63" t="s">
        <v>360</v>
      </c>
      <c r="C155" s="267" t="s">
        <v>361</v>
      </c>
      <c r="D155" s="193">
        <v>99047</v>
      </c>
      <c r="E155" s="193">
        <v>293127.09000000003</v>
      </c>
      <c r="F155" s="44">
        <f t="shared" si="26"/>
        <v>295.94746938322214</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1990.8</v>
      </c>
      <c r="E159" s="193">
        <v>3500</v>
      </c>
      <c r="F159" s="44">
        <f t="shared" si="26"/>
        <v>175.80872011251759</v>
      </c>
    </row>
    <row r="160" spans="1:6" ht="12.75" customHeight="1" x14ac:dyDescent="0.2">
      <c r="A160" s="62">
        <v>313</v>
      </c>
      <c r="B160" s="64" t="s">
        <v>370</v>
      </c>
      <c r="C160" s="267" t="s">
        <v>371</v>
      </c>
      <c r="D160" s="59">
        <f t="shared" ref="D160:E160" si="32">SUM(D161:D163)</f>
        <v>15003.37</v>
      </c>
      <c r="E160" s="59">
        <f t="shared" si="32"/>
        <v>46757.54</v>
      </c>
      <c r="F160" s="44">
        <f t="shared" si="26"/>
        <v>311.64691665939051</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15003.37</v>
      </c>
      <c r="E162" s="193">
        <v>46757.54</v>
      </c>
      <c r="F162" s="44">
        <f t="shared" si="26"/>
        <v>311.64691665939051</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478317.11</v>
      </c>
      <c r="E164" s="59">
        <f>E165+E170+E178+E188+E189+E194</f>
        <v>562808.51</v>
      </c>
      <c r="F164" s="44">
        <f t="shared" si="26"/>
        <v>117.66430642633712</v>
      </c>
    </row>
    <row r="165" spans="1:6" ht="12.75" customHeight="1" x14ac:dyDescent="0.2">
      <c r="A165" s="62">
        <v>321</v>
      </c>
      <c r="B165" s="63" t="s">
        <v>380</v>
      </c>
      <c r="C165" s="267" t="s">
        <v>381</v>
      </c>
      <c r="D165" s="59">
        <f t="shared" ref="D165:E165" si="33">SUM(D166:D169)</f>
        <v>12139.09</v>
      </c>
      <c r="E165" s="59">
        <f t="shared" si="33"/>
        <v>13492.4</v>
      </c>
      <c r="F165" s="44">
        <f t="shared" si="26"/>
        <v>111.14836449849206</v>
      </c>
    </row>
    <row r="166" spans="1:6" ht="12.75" customHeight="1" x14ac:dyDescent="0.2">
      <c r="A166" s="62">
        <v>3211</v>
      </c>
      <c r="B166" s="63" t="s">
        <v>382</v>
      </c>
      <c r="C166" s="267" t="s">
        <v>383</v>
      </c>
      <c r="D166" s="193">
        <v>2944.16</v>
      </c>
      <c r="E166" s="193">
        <v>3254.76</v>
      </c>
      <c r="F166" s="44">
        <f t="shared" si="26"/>
        <v>110.5496983859573</v>
      </c>
    </row>
    <row r="167" spans="1:6" ht="12.75" customHeight="1" x14ac:dyDescent="0.2">
      <c r="A167" s="62">
        <v>3212</v>
      </c>
      <c r="B167" s="63" t="s">
        <v>384</v>
      </c>
      <c r="C167" s="267" t="s">
        <v>385</v>
      </c>
      <c r="D167" s="193">
        <v>1016.18</v>
      </c>
      <c r="E167" s="193">
        <v>2877.89</v>
      </c>
      <c r="F167" s="44">
        <f t="shared" si="26"/>
        <v>283.20671534570647</v>
      </c>
    </row>
    <row r="168" spans="1:6" ht="12.75" customHeight="1" x14ac:dyDescent="0.2">
      <c r="A168" s="62">
        <v>3213</v>
      </c>
      <c r="B168" s="63" t="s">
        <v>386</v>
      </c>
      <c r="C168" s="267" t="s">
        <v>387</v>
      </c>
      <c r="D168" s="193">
        <v>2178.75</v>
      </c>
      <c r="E168" s="193">
        <v>1859.75</v>
      </c>
      <c r="F168" s="44">
        <f t="shared" si="26"/>
        <v>85.358577165806082</v>
      </c>
    </row>
    <row r="169" spans="1:6" ht="12.75" customHeight="1" x14ac:dyDescent="0.2">
      <c r="A169" s="62">
        <v>3214</v>
      </c>
      <c r="B169" s="63" t="s">
        <v>388</v>
      </c>
      <c r="C169" s="267" t="s">
        <v>389</v>
      </c>
      <c r="D169" s="193">
        <v>6000</v>
      </c>
      <c r="E169" s="193">
        <v>5500</v>
      </c>
      <c r="F169" s="44">
        <f t="shared" si="26"/>
        <v>91.666666666666657</v>
      </c>
    </row>
    <row r="170" spans="1:6" ht="12.75" customHeight="1" x14ac:dyDescent="0.2">
      <c r="A170" s="62">
        <v>322</v>
      </c>
      <c r="B170" s="63" t="s">
        <v>390</v>
      </c>
      <c r="C170" s="267" t="s">
        <v>391</v>
      </c>
      <c r="D170" s="59">
        <f t="shared" ref="D170:E170" si="34">SUM(D171:D177)</f>
        <v>56312.149999999994</v>
      </c>
      <c r="E170" s="59">
        <f t="shared" si="34"/>
        <v>60055.99</v>
      </c>
      <c r="F170" s="44">
        <f t="shared" si="26"/>
        <v>106.64836984558394</v>
      </c>
    </row>
    <row r="171" spans="1:6" ht="12.75" customHeight="1" x14ac:dyDescent="0.2">
      <c r="A171" s="62">
        <v>3221</v>
      </c>
      <c r="B171" s="63" t="s">
        <v>392</v>
      </c>
      <c r="C171" s="267" t="s">
        <v>393</v>
      </c>
      <c r="D171" s="193">
        <v>4531.99</v>
      </c>
      <c r="E171" s="193">
        <v>4842.92</v>
      </c>
      <c r="F171" s="44">
        <f t="shared" si="26"/>
        <v>106.8607830114365</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32235.279999999999</v>
      </c>
      <c r="E173" s="193">
        <v>42829.26</v>
      </c>
      <c r="F173" s="44">
        <f t="shared" si="26"/>
        <v>132.86455088958434</v>
      </c>
    </row>
    <row r="174" spans="1:6" ht="12.75" customHeight="1" x14ac:dyDescent="0.2">
      <c r="A174" s="62">
        <v>3224</v>
      </c>
      <c r="B174" s="64" t="s">
        <v>398</v>
      </c>
      <c r="C174" s="267" t="s">
        <v>399</v>
      </c>
      <c r="D174" s="193">
        <v>18527.939999999999</v>
      </c>
      <c r="E174" s="193">
        <v>10377.709999999999</v>
      </c>
      <c r="F174" s="44">
        <f t="shared" si="26"/>
        <v>56.011137773546324</v>
      </c>
    </row>
    <row r="175" spans="1:6" ht="12.75" customHeight="1" x14ac:dyDescent="0.2">
      <c r="A175" s="62">
        <v>3225</v>
      </c>
      <c r="B175" s="64" t="s">
        <v>400</v>
      </c>
      <c r="C175" s="267" t="s">
        <v>401</v>
      </c>
      <c r="D175" s="193">
        <v>307.44</v>
      </c>
      <c r="E175" s="193">
        <v>1398.65</v>
      </c>
      <c r="F175" s="44">
        <f t="shared" si="26"/>
        <v>454.93429612282074</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709.5</v>
      </c>
      <c r="E177" s="193">
        <v>607.45000000000005</v>
      </c>
      <c r="F177" s="44">
        <f t="shared" si="26"/>
        <v>85.616631430584917</v>
      </c>
    </row>
    <row r="178" spans="1:6" ht="12.75" customHeight="1" x14ac:dyDescent="0.2">
      <c r="A178" s="62">
        <v>323</v>
      </c>
      <c r="B178" s="64" t="s">
        <v>406</v>
      </c>
      <c r="C178" s="267" t="s">
        <v>407</v>
      </c>
      <c r="D178" s="59">
        <f t="shared" ref="D178:E178" si="35">SUM(D179:D187)</f>
        <v>358721.29</v>
      </c>
      <c r="E178" s="59">
        <f t="shared" si="35"/>
        <v>415687.27</v>
      </c>
      <c r="F178" s="44">
        <f t="shared" si="26"/>
        <v>115.88028968116166</v>
      </c>
    </row>
    <row r="179" spans="1:6" ht="12.75" customHeight="1" x14ac:dyDescent="0.2">
      <c r="A179" s="62">
        <v>3231</v>
      </c>
      <c r="B179" s="64" t="s">
        <v>408</v>
      </c>
      <c r="C179" s="267" t="s">
        <v>409</v>
      </c>
      <c r="D179" s="193">
        <v>5873.05</v>
      </c>
      <c r="E179" s="193">
        <v>7927.31</v>
      </c>
      <c r="F179" s="44">
        <f t="shared" si="26"/>
        <v>134.97773729152655</v>
      </c>
    </row>
    <row r="180" spans="1:6" ht="12.75" customHeight="1" x14ac:dyDescent="0.2">
      <c r="A180" s="62">
        <v>3232</v>
      </c>
      <c r="B180" s="64" t="s">
        <v>410</v>
      </c>
      <c r="C180" s="267" t="s">
        <v>411</v>
      </c>
      <c r="D180" s="193">
        <v>107500.9</v>
      </c>
      <c r="E180" s="193">
        <v>64829.67</v>
      </c>
      <c r="F180" s="44">
        <f t="shared" si="26"/>
        <v>60.306164878619626</v>
      </c>
    </row>
    <row r="181" spans="1:6" ht="12.75" customHeight="1" x14ac:dyDescent="0.2">
      <c r="A181" s="62">
        <v>3233</v>
      </c>
      <c r="B181" s="64" t="s">
        <v>412</v>
      </c>
      <c r="C181" s="267" t="s">
        <v>413</v>
      </c>
      <c r="D181" s="193">
        <v>7399.21</v>
      </c>
      <c r="E181" s="193">
        <v>27107.3</v>
      </c>
      <c r="F181" s="44">
        <f t="shared" si="26"/>
        <v>366.3539756271278</v>
      </c>
    </row>
    <row r="182" spans="1:6" ht="12.75" customHeight="1" x14ac:dyDescent="0.2">
      <c r="A182" s="62">
        <v>3234</v>
      </c>
      <c r="B182" s="64" t="s">
        <v>414</v>
      </c>
      <c r="C182" s="267" t="s">
        <v>415</v>
      </c>
      <c r="D182" s="193">
        <v>125806.96</v>
      </c>
      <c r="E182" s="193">
        <v>201439.11</v>
      </c>
      <c r="F182" s="44">
        <f t="shared" si="26"/>
        <v>160.11761988366936</v>
      </c>
    </row>
    <row r="183" spans="1:6" ht="12.75" customHeight="1" x14ac:dyDescent="0.2">
      <c r="A183" s="62">
        <v>3235</v>
      </c>
      <c r="B183" s="63" t="s">
        <v>416</v>
      </c>
      <c r="C183" s="267" t="s">
        <v>417</v>
      </c>
      <c r="D183" s="193">
        <v>3089.31</v>
      </c>
      <c r="E183" s="193">
        <v>3467.26</v>
      </c>
      <c r="F183" s="44">
        <f t="shared" si="26"/>
        <v>112.23412347741082</v>
      </c>
    </row>
    <row r="184" spans="1:6" ht="12.75" customHeight="1" x14ac:dyDescent="0.2">
      <c r="A184" s="62">
        <v>3236</v>
      </c>
      <c r="B184" s="63" t="s">
        <v>418</v>
      </c>
      <c r="C184" s="267" t="s">
        <v>419</v>
      </c>
      <c r="D184" s="193">
        <v>7527.65</v>
      </c>
      <c r="E184" s="193">
        <v>5655.99</v>
      </c>
      <c r="F184" s="44">
        <f t="shared" si="26"/>
        <v>75.136197883801714</v>
      </c>
    </row>
    <row r="185" spans="1:6" ht="12.75" customHeight="1" x14ac:dyDescent="0.2">
      <c r="A185" s="62">
        <v>3237</v>
      </c>
      <c r="B185" s="63" t="s">
        <v>420</v>
      </c>
      <c r="C185" s="267" t="s">
        <v>421</v>
      </c>
      <c r="D185" s="193">
        <v>90388.24</v>
      </c>
      <c r="E185" s="193">
        <v>89390.07</v>
      </c>
      <c r="F185" s="44">
        <f t="shared" si="26"/>
        <v>98.895685987469179</v>
      </c>
    </row>
    <row r="186" spans="1:6" ht="12.75" customHeight="1" x14ac:dyDescent="0.2">
      <c r="A186" s="62">
        <v>3238</v>
      </c>
      <c r="B186" s="63" t="s">
        <v>422</v>
      </c>
      <c r="C186" s="267" t="s">
        <v>423</v>
      </c>
      <c r="D186" s="193">
        <v>9864</v>
      </c>
      <c r="E186" s="193">
        <v>15395.3</v>
      </c>
      <c r="F186" s="44">
        <f t="shared" si="26"/>
        <v>156.07562854825628</v>
      </c>
    </row>
    <row r="187" spans="1:6" ht="12.75" customHeight="1" x14ac:dyDescent="0.2">
      <c r="A187" s="62">
        <v>3239</v>
      </c>
      <c r="B187" s="63" t="s">
        <v>424</v>
      </c>
      <c r="C187" s="267" t="s">
        <v>425</v>
      </c>
      <c r="D187" s="193">
        <v>1271.97</v>
      </c>
      <c r="E187" s="193">
        <v>475.26</v>
      </c>
      <c r="F187" s="44">
        <f t="shared" si="26"/>
        <v>37.364088775678674</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51144.579999999994</v>
      </c>
      <c r="E194" s="59">
        <f t="shared" si="36"/>
        <v>73572.849999999991</v>
      </c>
      <c r="F194" s="44">
        <f t="shared" si="26"/>
        <v>143.85268194596571</v>
      </c>
    </row>
    <row r="195" spans="1:6" ht="12.75" customHeight="1" x14ac:dyDescent="0.2">
      <c r="A195" s="62">
        <v>3291</v>
      </c>
      <c r="B195" s="182" t="s">
        <v>440</v>
      </c>
      <c r="C195" s="267" t="s">
        <v>441</v>
      </c>
      <c r="D195" s="193">
        <v>9129.24</v>
      </c>
      <c r="E195" s="193">
        <v>25750.19</v>
      </c>
      <c r="F195" s="44">
        <f t="shared" si="26"/>
        <v>282.06280040835821</v>
      </c>
    </row>
    <row r="196" spans="1:6" ht="12.75" customHeight="1" x14ac:dyDescent="0.2">
      <c r="A196" s="62">
        <v>3292</v>
      </c>
      <c r="B196" s="63" t="s">
        <v>442</v>
      </c>
      <c r="C196" s="267" t="s">
        <v>443</v>
      </c>
      <c r="D196" s="193">
        <v>3410.44</v>
      </c>
      <c r="E196" s="193">
        <v>5702.3</v>
      </c>
      <c r="F196" s="44">
        <f t="shared" si="26"/>
        <v>167.20129953906243</v>
      </c>
    </row>
    <row r="197" spans="1:6" ht="12.75" customHeight="1" x14ac:dyDescent="0.2">
      <c r="A197" s="62">
        <v>3293</v>
      </c>
      <c r="B197" s="63" t="s">
        <v>444</v>
      </c>
      <c r="C197" s="267" t="s">
        <v>445</v>
      </c>
      <c r="D197" s="193">
        <v>33506.39</v>
      </c>
      <c r="E197" s="193">
        <v>35197.660000000003</v>
      </c>
      <c r="F197" s="44">
        <f t="shared" si="26"/>
        <v>105.04760435248322</v>
      </c>
    </row>
    <row r="198" spans="1:6" ht="12.75" customHeight="1" x14ac:dyDescent="0.2">
      <c r="A198" s="62">
        <v>3294</v>
      </c>
      <c r="B198" s="63" t="s">
        <v>446</v>
      </c>
      <c r="C198" s="267" t="s">
        <v>447</v>
      </c>
      <c r="D198" s="193">
        <v>0</v>
      </c>
      <c r="E198" s="193">
        <v>165.9</v>
      </c>
      <c r="F198" s="44" t="str">
        <f t="shared" si="26"/>
        <v>-</v>
      </c>
    </row>
    <row r="199" spans="1:6" ht="12.75" customHeight="1" x14ac:dyDescent="0.2">
      <c r="A199" s="62">
        <v>3295</v>
      </c>
      <c r="B199" s="63" t="s">
        <v>448</v>
      </c>
      <c r="C199" s="267" t="s">
        <v>449</v>
      </c>
      <c r="D199" s="193">
        <v>4484.42</v>
      </c>
      <c r="E199" s="193">
        <v>6493.47</v>
      </c>
      <c r="F199" s="44">
        <f t="shared" si="26"/>
        <v>144.80066541492548</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614.09</v>
      </c>
      <c r="E201" s="193">
        <v>263.33</v>
      </c>
      <c r="F201" s="44">
        <f t="shared" si="26"/>
        <v>42.881336611897275</v>
      </c>
    </row>
    <row r="202" spans="1:6" ht="12.75" customHeight="1" x14ac:dyDescent="0.2">
      <c r="A202" s="62">
        <v>34</v>
      </c>
      <c r="B202" s="182" t="s">
        <v>454</v>
      </c>
      <c r="C202" s="267" t="s">
        <v>455</v>
      </c>
      <c r="D202" s="59">
        <f t="shared" ref="D202:E202" si="37">D203+D208+D216</f>
        <v>2665.81</v>
      </c>
      <c r="E202" s="59">
        <f t="shared" si="37"/>
        <v>2210.56</v>
      </c>
      <c r="F202" s="44">
        <f t="shared" si="26"/>
        <v>82.922638897745898</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2665.81</v>
      </c>
      <c r="E216" s="59">
        <f t="shared" si="40"/>
        <v>2210.56</v>
      </c>
      <c r="F216" s="44">
        <f t="shared" si="26"/>
        <v>82.922638897745898</v>
      </c>
    </row>
    <row r="217" spans="1:6" ht="12.75" customHeight="1" x14ac:dyDescent="0.2">
      <c r="A217" s="62">
        <v>3431</v>
      </c>
      <c r="B217" s="181" t="s">
        <v>484</v>
      </c>
      <c r="C217" s="267" t="s">
        <v>485</v>
      </c>
      <c r="D217" s="193">
        <v>1947.65</v>
      </c>
      <c r="E217" s="193">
        <v>2196.33</v>
      </c>
      <c r="F217" s="44">
        <f t="shared" si="26"/>
        <v>112.76820784021768</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718.16</v>
      </c>
      <c r="E219" s="193">
        <v>14.23</v>
      </c>
      <c r="F219" s="44">
        <f t="shared" si="26"/>
        <v>1.9814526010916786</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29364.300000000003</v>
      </c>
      <c r="E221" s="59">
        <f t="shared" si="41"/>
        <v>64312.68</v>
      </c>
      <c r="F221" s="44">
        <f t="shared" si="26"/>
        <v>219.01656092602241</v>
      </c>
    </row>
    <row r="222" spans="1:6" ht="24" x14ac:dyDescent="0.2">
      <c r="A222" s="62">
        <v>351</v>
      </c>
      <c r="B222" s="64" t="s">
        <v>494</v>
      </c>
      <c r="C222" s="267" t="s">
        <v>495</v>
      </c>
      <c r="D222" s="59">
        <f t="shared" ref="D222:E222" si="42">SUM(D223:D224)</f>
        <v>29165.22</v>
      </c>
      <c r="E222" s="59">
        <f t="shared" si="42"/>
        <v>18537.599999999999</v>
      </c>
      <c r="F222" s="44">
        <f t="shared" si="26"/>
        <v>63.56063832194647</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29165.22</v>
      </c>
      <c r="E224" s="193">
        <v>18537.599999999999</v>
      </c>
      <c r="F224" s="44">
        <f t="shared" si="26"/>
        <v>63.56063832194647</v>
      </c>
    </row>
    <row r="225" spans="1:6" ht="36" x14ac:dyDescent="0.2">
      <c r="A225" s="62">
        <v>352</v>
      </c>
      <c r="B225" s="64" t="s">
        <v>500</v>
      </c>
      <c r="C225" s="267" t="s">
        <v>501</v>
      </c>
      <c r="D225" s="59">
        <f t="shared" ref="D225:E225" si="43">SUM(D226:D228)</f>
        <v>199.08</v>
      </c>
      <c r="E225" s="59">
        <f t="shared" si="43"/>
        <v>45775.08</v>
      </c>
      <c r="F225" s="44" t="str">
        <f t="shared" si="26"/>
        <v>&gt;&gt;100</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199.08</v>
      </c>
      <c r="E228" s="193">
        <v>45775.08</v>
      </c>
      <c r="F228" s="44" t="str">
        <f t="shared" si="26"/>
        <v>&gt;&gt;100</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95711.34</v>
      </c>
      <c r="E230" s="59">
        <f>E231+E234+E237+E242+E246+E250+E254+E257</f>
        <v>238484.12</v>
      </c>
      <c r="F230" s="44">
        <f t="shared" ref="F230:F245" si="44">IF(D230&lt;&gt;0,IF(E230/D230&gt;=100,"&gt;&gt;100",E230/D230*100),"-")</f>
        <v>249.17018192410637</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114461.12</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v>114461.12</v>
      </c>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12995.96</v>
      </c>
      <c r="E246" s="59">
        <f t="shared" si="48"/>
        <v>21727.38</v>
      </c>
      <c r="F246" s="44">
        <f t="shared" ref="F246:F249" si="49">IF(D246&lt;&gt;0,IF(E246/D246&gt;=100,"&gt;&gt;100",E246/D246*100),"-")</f>
        <v>167.18564846306086</v>
      </c>
    </row>
    <row r="247" spans="1:6" ht="12.75" customHeight="1" x14ac:dyDescent="0.2">
      <c r="A247" s="62" t="s">
        <v>541</v>
      </c>
      <c r="B247" s="63" t="s">
        <v>542</v>
      </c>
      <c r="C247" s="267" t="s">
        <v>541</v>
      </c>
      <c r="D247" s="193">
        <v>11127.88</v>
      </c>
      <c r="E247" s="193">
        <v>21727.38</v>
      </c>
      <c r="F247" s="44">
        <f t="shared" si="49"/>
        <v>195.25174606483898</v>
      </c>
    </row>
    <row r="248" spans="1:6" ht="12.75" customHeight="1" x14ac:dyDescent="0.2">
      <c r="A248" s="62" t="s">
        <v>543</v>
      </c>
      <c r="B248" s="63" t="s">
        <v>544</v>
      </c>
      <c r="C248" s="267" t="s">
        <v>543</v>
      </c>
      <c r="D248" s="193">
        <v>1868.08</v>
      </c>
      <c r="E248" s="193"/>
      <c r="F248" s="44">
        <f t="shared" si="49"/>
        <v>0</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82715.38</v>
      </c>
      <c r="E250" s="59">
        <f t="shared" si="50"/>
        <v>102295.62</v>
      </c>
      <c r="F250" s="44">
        <f t="shared" ref="F250:F253" si="51">IF(D250&lt;&gt;0,IF(E250/D250&gt;=100,"&gt;&gt;100",E250/D250*100),"-")</f>
        <v>123.67182499796287</v>
      </c>
    </row>
    <row r="251" spans="1:6" ht="24" x14ac:dyDescent="0.2">
      <c r="A251" s="62">
        <v>3672</v>
      </c>
      <c r="B251" s="63" t="s">
        <v>549</v>
      </c>
      <c r="C251" s="267" t="s">
        <v>550</v>
      </c>
      <c r="D251" s="193">
        <v>82715.38</v>
      </c>
      <c r="E251" s="193">
        <v>102295.62</v>
      </c>
      <c r="F251" s="44">
        <f t="shared" si="51"/>
        <v>123.67182499796287</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101753.33</v>
      </c>
      <c r="E262" s="59">
        <f t="shared" si="55"/>
        <v>147702.22</v>
      </c>
      <c r="F262" s="44">
        <f t="shared" ref="F262:F268" si="56">IF(D262&lt;&gt;0,IF(E262/D262&gt;=100,"&gt;&gt;100",E262/D262*100),"-")</f>
        <v>145.15713638069633</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101753.33</v>
      </c>
      <c r="E269" s="59">
        <f t="shared" si="58"/>
        <v>147702.22</v>
      </c>
      <c r="F269" s="44">
        <f t="shared" ref="F269:F272" si="59">IF(D269&lt;&gt;0,IF(E269/D269&gt;=100,"&gt;&gt;100",E269/D269*100),"-")</f>
        <v>145.15713638069633</v>
      </c>
    </row>
    <row r="270" spans="1:6" ht="12.75" customHeight="1" x14ac:dyDescent="0.2">
      <c r="A270" s="62">
        <v>3721</v>
      </c>
      <c r="B270" s="64" t="s">
        <v>581</v>
      </c>
      <c r="C270" s="267" t="s">
        <v>582</v>
      </c>
      <c r="D270" s="193">
        <v>82100.240000000005</v>
      </c>
      <c r="E270" s="193">
        <v>109270.14</v>
      </c>
      <c r="F270" s="44">
        <f t="shared" si="59"/>
        <v>133.093569519407</v>
      </c>
    </row>
    <row r="271" spans="1:6" ht="12.75" customHeight="1" x14ac:dyDescent="0.2">
      <c r="A271" s="62">
        <v>3722</v>
      </c>
      <c r="B271" s="64" t="s">
        <v>583</v>
      </c>
      <c r="C271" s="267" t="s">
        <v>584</v>
      </c>
      <c r="D271" s="193">
        <v>19653.09</v>
      </c>
      <c r="E271" s="193">
        <v>38432.080000000002</v>
      </c>
      <c r="F271" s="44">
        <f t="shared" si="59"/>
        <v>195.55235334494475</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140907.53</v>
      </c>
      <c r="E273" s="59">
        <f t="shared" si="60"/>
        <v>166943.71</v>
      </c>
      <c r="F273" s="44">
        <f t="shared" ref="F273:F277" si="61">IF(D273&lt;&gt;0,IF(E273/D273&gt;=100,"&gt;&gt;100",E273/D273*100),"-")</f>
        <v>118.47749371520457</v>
      </c>
    </row>
    <row r="274" spans="1:6" ht="12.75" customHeight="1" x14ac:dyDescent="0.2">
      <c r="A274" s="62">
        <v>381</v>
      </c>
      <c r="B274" s="63" t="s">
        <v>589</v>
      </c>
      <c r="C274" s="267" t="s">
        <v>590</v>
      </c>
      <c r="D274" s="59">
        <f t="shared" ref="D274:E274" si="62">SUM(D275:D277)</f>
        <v>140907.53</v>
      </c>
      <c r="E274" s="59">
        <f t="shared" si="62"/>
        <v>165838.71</v>
      </c>
      <c r="F274" s="44">
        <f t="shared" si="61"/>
        <v>117.69329147988046</v>
      </c>
    </row>
    <row r="275" spans="1:6" ht="12.75" customHeight="1" x14ac:dyDescent="0.2">
      <c r="A275" s="62">
        <v>3811</v>
      </c>
      <c r="B275" s="63" t="s">
        <v>591</v>
      </c>
      <c r="C275" s="267" t="s">
        <v>592</v>
      </c>
      <c r="D275" s="193">
        <v>140907.53</v>
      </c>
      <c r="E275" s="193">
        <v>165838.71</v>
      </c>
      <c r="F275" s="44">
        <f t="shared" si="61"/>
        <v>117.69329147988046</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1105</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v>1105</v>
      </c>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964760.59000000008</v>
      </c>
      <c r="E299" s="59">
        <f>E152-E297+E298</f>
        <v>1525846.43</v>
      </c>
      <c r="F299" s="44">
        <f t="shared" si="68"/>
        <v>158.15803898042725</v>
      </c>
    </row>
    <row r="300" spans="1:6" ht="12.75" customHeight="1" x14ac:dyDescent="0.2">
      <c r="A300" s="62" t="s">
        <v>630</v>
      </c>
      <c r="B300" s="63" t="s">
        <v>641</v>
      </c>
      <c r="C300" s="267" t="s">
        <v>642</v>
      </c>
      <c r="D300" s="59">
        <f>IF(D6&gt;=D299,D6-D299,0)</f>
        <v>660140.26</v>
      </c>
      <c r="E300" s="59">
        <f>IF(E6&gt;=E299,E6-E299,0)</f>
        <v>291002.50000000023</v>
      </c>
      <c r="F300" s="44">
        <f t="shared" si="68"/>
        <v>44.081919802921917</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2296494.7999999998</v>
      </c>
      <c r="E302" s="193">
        <v>0</v>
      </c>
      <c r="F302" s="44">
        <f t="shared" si="68"/>
        <v>0</v>
      </c>
    </row>
    <row r="303" spans="1:6" ht="12.75" customHeight="1" x14ac:dyDescent="0.2">
      <c r="A303" s="62">
        <v>92221</v>
      </c>
      <c r="B303" s="63" t="s">
        <v>647</v>
      </c>
      <c r="C303" s="267" t="s">
        <v>648</v>
      </c>
      <c r="D303" s="193">
        <v>0</v>
      </c>
      <c r="E303" s="193">
        <v>62820.81</v>
      </c>
      <c r="F303" s="44" t="str">
        <f t="shared" si="68"/>
        <v>-</v>
      </c>
    </row>
    <row r="304" spans="1:6" ht="12.75" customHeight="1" x14ac:dyDescent="0.2">
      <c r="A304" s="62">
        <v>96</v>
      </c>
      <c r="B304" s="228" t="s">
        <v>649</v>
      </c>
      <c r="C304" s="267" t="s">
        <v>650</v>
      </c>
      <c r="D304" s="193">
        <v>168378.55</v>
      </c>
      <c r="E304" s="193">
        <v>182075.41</v>
      </c>
      <c r="F304" s="44">
        <f t="shared" si="68"/>
        <v>108.13456345835026</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3510.78</v>
      </c>
      <c r="E308" s="59">
        <f t="shared" si="71"/>
        <v>7973.19</v>
      </c>
      <c r="F308" s="44">
        <f t="shared" ref="F308:F428" si="72">IF(D308&lt;&gt;0,IF(E308/D308&gt;=100,"&gt;&gt;100",E308/D308*100),"-")</f>
        <v>227.10594226923928</v>
      </c>
    </row>
    <row r="309" spans="1:6" ht="12.75" customHeight="1" x14ac:dyDescent="0.2">
      <c r="A309" s="62">
        <v>71</v>
      </c>
      <c r="B309" s="63" t="s">
        <v>658</v>
      </c>
      <c r="C309" s="267" t="s">
        <v>659</v>
      </c>
      <c r="D309" s="59">
        <f t="shared" ref="D309:E309" si="73">D310+D314</f>
        <v>3510.78</v>
      </c>
      <c r="E309" s="59">
        <f t="shared" si="73"/>
        <v>7973.19</v>
      </c>
      <c r="F309" s="44">
        <f t="shared" si="72"/>
        <v>227.10594226923928</v>
      </c>
    </row>
    <row r="310" spans="1:6" ht="24" x14ac:dyDescent="0.2">
      <c r="A310" s="62">
        <v>711</v>
      </c>
      <c r="B310" s="63" t="s">
        <v>660</v>
      </c>
      <c r="C310" s="267" t="s">
        <v>661</v>
      </c>
      <c r="D310" s="59">
        <f t="shared" ref="D310:E310" si="74">SUM(D311:D313)</f>
        <v>3510.78</v>
      </c>
      <c r="E310" s="59">
        <f t="shared" si="74"/>
        <v>7973.19</v>
      </c>
      <c r="F310" s="44">
        <f t="shared" si="72"/>
        <v>227.10594226923928</v>
      </c>
    </row>
    <row r="311" spans="1:6" ht="12.75" customHeight="1" x14ac:dyDescent="0.2">
      <c r="A311" s="62">
        <v>7111</v>
      </c>
      <c r="B311" s="63" t="s">
        <v>662</v>
      </c>
      <c r="C311" s="267" t="s">
        <v>663</v>
      </c>
      <c r="D311" s="193">
        <v>3510.78</v>
      </c>
      <c r="E311" s="193">
        <v>7973.19</v>
      </c>
      <c r="F311" s="44">
        <f t="shared" si="72"/>
        <v>227.10594226923928</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1005115.42</v>
      </c>
      <c r="E360" s="59">
        <f t="shared" si="86"/>
        <v>536325.17999999993</v>
      </c>
      <c r="F360" s="44">
        <f t="shared" si="72"/>
        <v>53.359561432258182</v>
      </c>
    </row>
    <row r="361" spans="1:6" ht="12.75" customHeight="1" x14ac:dyDescent="0.2">
      <c r="A361" s="62">
        <v>41</v>
      </c>
      <c r="B361" s="63" t="s">
        <v>762</v>
      </c>
      <c r="C361" s="267" t="s">
        <v>763</v>
      </c>
      <c r="D361" s="59">
        <f t="shared" ref="D361:E361" si="87">D362+D366</f>
        <v>0</v>
      </c>
      <c r="E361" s="59">
        <f t="shared" si="87"/>
        <v>1285</v>
      </c>
      <c r="F361" s="44" t="str">
        <f t="shared" si="72"/>
        <v>-</v>
      </c>
    </row>
    <row r="362" spans="1:6" ht="12.75" customHeight="1" x14ac:dyDescent="0.2">
      <c r="A362" s="62">
        <v>411</v>
      </c>
      <c r="B362" s="63" t="s">
        <v>764</v>
      </c>
      <c r="C362" s="267" t="s">
        <v>765</v>
      </c>
      <c r="D362" s="59">
        <f t="shared" ref="D362:E362" si="88">SUM(D363:D365)</f>
        <v>0</v>
      </c>
      <c r="E362" s="59">
        <f t="shared" si="88"/>
        <v>1285</v>
      </c>
      <c r="F362" s="44" t="str">
        <f t="shared" si="72"/>
        <v>-</v>
      </c>
    </row>
    <row r="363" spans="1:6" ht="12.75" customHeight="1" x14ac:dyDescent="0.2">
      <c r="A363" s="62">
        <v>4111</v>
      </c>
      <c r="B363" s="63" t="s">
        <v>662</v>
      </c>
      <c r="C363" s="267" t="s">
        <v>766</v>
      </c>
      <c r="D363" s="193">
        <v>0</v>
      </c>
      <c r="E363" s="193">
        <v>1285</v>
      </c>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1005115.42</v>
      </c>
      <c r="E373" s="59">
        <f t="shared" si="90"/>
        <v>472772.93</v>
      </c>
      <c r="F373" s="44">
        <f t="shared" si="72"/>
        <v>47.036680623206436</v>
      </c>
    </row>
    <row r="374" spans="1:6" ht="12.75" customHeight="1" x14ac:dyDescent="0.2">
      <c r="A374" s="62">
        <v>421</v>
      </c>
      <c r="B374" s="63" t="s">
        <v>780</v>
      </c>
      <c r="C374" s="267" t="s">
        <v>781</v>
      </c>
      <c r="D374" s="59">
        <f t="shared" ref="D374:E374" si="91">SUM(D375:D378)</f>
        <v>812528.45</v>
      </c>
      <c r="E374" s="59">
        <f t="shared" si="91"/>
        <v>361541.02</v>
      </c>
      <c r="F374" s="44">
        <f t="shared" si="72"/>
        <v>44.495798270202116</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556027.47</v>
      </c>
      <c r="E376" s="193">
        <v>122739.24</v>
      </c>
      <c r="F376" s="44">
        <f t="shared" si="72"/>
        <v>22.074312263744815</v>
      </c>
    </row>
    <row r="377" spans="1:6" ht="12.75" customHeight="1" x14ac:dyDescent="0.2">
      <c r="A377" s="62">
        <v>4213</v>
      </c>
      <c r="B377" s="63" t="s">
        <v>690</v>
      </c>
      <c r="C377" s="267" t="s">
        <v>784</v>
      </c>
      <c r="D377" s="193">
        <v>256500.98</v>
      </c>
      <c r="E377" s="193">
        <v>201335.82</v>
      </c>
      <c r="F377" s="44">
        <f t="shared" si="72"/>
        <v>78.493197179987391</v>
      </c>
    </row>
    <row r="378" spans="1:6" ht="12.75" customHeight="1" x14ac:dyDescent="0.2">
      <c r="A378" s="62">
        <v>4214</v>
      </c>
      <c r="B378" s="63" t="s">
        <v>692</v>
      </c>
      <c r="C378" s="267" t="s">
        <v>785</v>
      </c>
      <c r="D378" s="193">
        <v>0</v>
      </c>
      <c r="E378" s="193">
        <v>37465.96</v>
      </c>
      <c r="F378" s="44" t="str">
        <f t="shared" si="72"/>
        <v>-</v>
      </c>
    </row>
    <row r="379" spans="1:6" ht="12.75" customHeight="1" x14ac:dyDescent="0.2">
      <c r="A379" s="62">
        <v>422</v>
      </c>
      <c r="B379" s="63" t="s">
        <v>786</v>
      </c>
      <c r="C379" s="267" t="s">
        <v>787</v>
      </c>
      <c r="D379" s="59">
        <f t="shared" ref="D379:E379" si="92">SUM(D380:D387)</f>
        <v>123161.56</v>
      </c>
      <c r="E379" s="59">
        <f t="shared" si="92"/>
        <v>19819.73</v>
      </c>
      <c r="F379" s="44">
        <f t="shared" si="72"/>
        <v>16.092464239653996</v>
      </c>
    </row>
    <row r="380" spans="1:6" ht="12.75" customHeight="1" x14ac:dyDescent="0.2">
      <c r="A380" s="62">
        <v>4221</v>
      </c>
      <c r="B380" s="63" t="s">
        <v>696</v>
      </c>
      <c r="C380" s="267" t="s">
        <v>788</v>
      </c>
      <c r="D380" s="193">
        <v>916.75</v>
      </c>
      <c r="E380" s="193">
        <v>657.6</v>
      </c>
      <c r="F380" s="44">
        <f t="shared" si="72"/>
        <v>71.731660758112909</v>
      </c>
    </row>
    <row r="381" spans="1:6" ht="12.75" customHeight="1" x14ac:dyDescent="0.2">
      <c r="A381" s="62">
        <v>4222</v>
      </c>
      <c r="B381" s="63" t="s">
        <v>789</v>
      </c>
      <c r="C381" s="267" t="s">
        <v>790</v>
      </c>
      <c r="D381" s="193">
        <v>0</v>
      </c>
      <c r="E381" s="193">
        <v>2864.75</v>
      </c>
      <c r="F381" s="44" t="str">
        <f t="shared" si="72"/>
        <v>-</v>
      </c>
    </row>
    <row r="382" spans="1:6" ht="12.75" customHeight="1" x14ac:dyDescent="0.2">
      <c r="A382" s="62">
        <v>4223</v>
      </c>
      <c r="B382" s="63" t="s">
        <v>700</v>
      </c>
      <c r="C382" s="267" t="s">
        <v>791</v>
      </c>
      <c r="D382" s="193">
        <v>0</v>
      </c>
      <c r="E382" s="193">
        <v>3610.15</v>
      </c>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53810</v>
      </c>
      <c r="E385" s="193"/>
      <c r="F385" s="44">
        <f t="shared" si="72"/>
        <v>0</v>
      </c>
    </row>
    <row r="386" spans="1:6" ht="12.75" customHeight="1" x14ac:dyDescent="0.2">
      <c r="A386" s="62">
        <v>4227</v>
      </c>
      <c r="B386" s="182" t="s">
        <v>708</v>
      </c>
      <c r="C386" s="267" t="s">
        <v>795</v>
      </c>
      <c r="D386" s="193">
        <v>68434.81</v>
      </c>
      <c r="E386" s="193">
        <v>12687.23</v>
      </c>
      <c r="F386" s="44">
        <f t="shared" si="72"/>
        <v>18.539146963365575</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46894.89</v>
      </c>
      <c r="E398" s="59">
        <f t="shared" si="95"/>
        <v>57061</v>
      </c>
      <c r="F398" s="44">
        <f t="shared" si="72"/>
        <v>121.67850271106298</v>
      </c>
    </row>
    <row r="399" spans="1:6" ht="12.75" customHeight="1" x14ac:dyDescent="0.2">
      <c r="A399" s="62">
        <v>4251</v>
      </c>
      <c r="B399" s="63" t="s">
        <v>812</v>
      </c>
      <c r="C399" s="267" t="s">
        <v>813</v>
      </c>
      <c r="D399" s="193">
        <v>46894.89</v>
      </c>
      <c r="E399" s="193">
        <v>57061</v>
      </c>
      <c r="F399" s="44">
        <f t="shared" si="72"/>
        <v>121.67850271106298</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22530.52</v>
      </c>
      <c r="E401" s="59">
        <f t="shared" si="96"/>
        <v>34351.18</v>
      </c>
      <c r="F401" s="44">
        <f t="shared" si="72"/>
        <v>152.46510067233245</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22530.52</v>
      </c>
      <c r="E404" s="193">
        <v>34351.18</v>
      </c>
      <c r="F404" s="44">
        <f t="shared" si="72"/>
        <v>152.46510067233245</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62267.25</v>
      </c>
      <c r="F412" s="44" t="str">
        <f t="shared" si="72"/>
        <v>-</v>
      </c>
    </row>
    <row r="413" spans="1:6" ht="12.75" customHeight="1" x14ac:dyDescent="0.2">
      <c r="A413" s="62">
        <v>451</v>
      </c>
      <c r="B413" s="63" t="s">
        <v>833</v>
      </c>
      <c r="C413" s="267" t="s">
        <v>834</v>
      </c>
      <c r="D413" s="193">
        <v>0</v>
      </c>
      <c r="E413" s="193">
        <v>62267.25</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1001604.64</v>
      </c>
      <c r="E418" s="59">
        <f t="shared" si="102"/>
        <v>528351.99</v>
      </c>
      <c r="F418" s="44">
        <f t="shared" si="72"/>
        <v>52.750553352069133</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2364019.4</v>
      </c>
      <c r="E420" s="193">
        <v>0</v>
      </c>
      <c r="F420" s="44">
        <f t="shared" si="72"/>
        <v>0</v>
      </c>
    </row>
    <row r="421" spans="1:6" ht="12.75" customHeight="1" x14ac:dyDescent="0.2">
      <c r="A421" s="62">
        <v>97</v>
      </c>
      <c r="B421" s="228" t="s">
        <v>849</v>
      </c>
      <c r="C421" s="267" t="s">
        <v>850</v>
      </c>
      <c r="D421" s="193">
        <v>98417.58</v>
      </c>
      <c r="E421" s="193">
        <v>87690.41</v>
      </c>
      <c r="F421" s="44">
        <f t="shared" si="72"/>
        <v>89.100351786743786</v>
      </c>
    </row>
    <row r="422" spans="1:6" ht="12.75" customHeight="1" x14ac:dyDescent="0.2">
      <c r="A422" s="62" t="s">
        <v>630</v>
      </c>
      <c r="B422" s="63" t="s">
        <v>851</v>
      </c>
      <c r="C422" s="267" t="s">
        <v>852</v>
      </c>
      <c r="D422" s="59">
        <f>D6+D308</f>
        <v>1628411.6300000001</v>
      </c>
      <c r="E422" s="59">
        <f>E6+E308</f>
        <v>1824822.12</v>
      </c>
      <c r="F422" s="44">
        <f t="shared" si="72"/>
        <v>112.06147674098838</v>
      </c>
    </row>
    <row r="423" spans="1:6" ht="12.75" customHeight="1" x14ac:dyDescent="0.2">
      <c r="A423" s="62" t="s">
        <v>630</v>
      </c>
      <c r="B423" s="63" t="s">
        <v>853</v>
      </c>
      <c r="C423" s="267" t="s">
        <v>854</v>
      </c>
      <c r="D423" s="59">
        <f t="shared" ref="D423:E423" si="103">D299+D360</f>
        <v>1969876.0100000002</v>
      </c>
      <c r="E423" s="59">
        <f t="shared" si="103"/>
        <v>2062171.6099999999</v>
      </c>
      <c r="F423" s="44">
        <f t="shared" si="72"/>
        <v>104.68535072925731</v>
      </c>
    </row>
    <row r="424" spans="1:6" ht="12.75" customHeight="1" x14ac:dyDescent="0.2">
      <c r="A424" s="62" t="s">
        <v>630</v>
      </c>
      <c r="B424" s="63" t="s">
        <v>855</v>
      </c>
      <c r="C424" s="267" t="s">
        <v>856</v>
      </c>
      <c r="D424" s="59">
        <f t="shared" ref="D424:E424" si="104">IF(D422&gt;=D423,D422-D423,0)</f>
        <v>0</v>
      </c>
      <c r="E424" s="59">
        <f t="shared" si="104"/>
        <v>0</v>
      </c>
      <c r="F424" s="44" t="str">
        <f t="shared" si="72"/>
        <v>-</v>
      </c>
    </row>
    <row r="425" spans="1:6" ht="12.75" customHeight="1" x14ac:dyDescent="0.2">
      <c r="A425" s="62" t="s">
        <v>630</v>
      </c>
      <c r="B425" s="63" t="s">
        <v>857</v>
      </c>
      <c r="C425" s="267" t="s">
        <v>858</v>
      </c>
      <c r="D425" s="59">
        <f t="shared" ref="D425:E425" si="105">IF(D423&gt;=D422,D423-D422,0)</f>
        <v>341464.38000000012</v>
      </c>
      <c r="E425" s="59">
        <f t="shared" si="105"/>
        <v>237349.48999999976</v>
      </c>
      <c r="F425" s="44">
        <f t="shared" si="72"/>
        <v>69.509296987287414</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67524.600000000093</v>
      </c>
      <c r="E427" s="59">
        <f t="shared" si="107"/>
        <v>62820.81</v>
      </c>
      <c r="F427" s="44">
        <f t="shared" si="72"/>
        <v>93.033960956451295</v>
      </c>
    </row>
    <row r="428" spans="1:6" ht="24" x14ac:dyDescent="0.2">
      <c r="A428" s="269" t="s">
        <v>864</v>
      </c>
      <c r="B428" s="263" t="s">
        <v>865</v>
      </c>
      <c r="C428" s="270" t="s">
        <v>866</v>
      </c>
      <c r="D428" s="80">
        <f t="shared" ref="D428:E428" si="108">D304+D421</f>
        <v>266796.13</v>
      </c>
      <c r="E428" s="80">
        <f t="shared" si="108"/>
        <v>269765.82</v>
      </c>
      <c r="F428" s="60">
        <f t="shared" si="72"/>
        <v>101.1130933570888</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5972.53</v>
      </c>
      <c r="E642" s="193">
        <v>0</v>
      </c>
      <c r="F642" s="44">
        <f t="shared" si="109"/>
        <v>0</v>
      </c>
    </row>
    <row r="643" spans="1:6" ht="12.75" customHeight="1" x14ac:dyDescent="0.2">
      <c r="A643" s="62" t="s">
        <v>630</v>
      </c>
      <c r="B643" s="63" t="s">
        <v>1284</v>
      </c>
      <c r="C643" s="267" t="s">
        <v>1285</v>
      </c>
      <c r="D643" s="59">
        <f>D422+D430</f>
        <v>1628411.6300000001</v>
      </c>
      <c r="E643" s="59">
        <f>E422+E430</f>
        <v>1824822.12</v>
      </c>
      <c r="F643" s="44">
        <f t="shared" si="109"/>
        <v>112.06147674098838</v>
      </c>
    </row>
    <row r="644" spans="1:6" ht="12.75" customHeight="1" x14ac:dyDescent="0.2">
      <c r="A644" s="62" t="s">
        <v>630</v>
      </c>
      <c r="B644" s="63" t="s">
        <v>1286</v>
      </c>
      <c r="C644" s="267" t="s">
        <v>1287</v>
      </c>
      <c r="D644" s="59">
        <f>D423+D535</f>
        <v>1969876.0100000002</v>
      </c>
      <c r="E644" s="59">
        <f>E423+E535</f>
        <v>2062171.6099999999</v>
      </c>
      <c r="F644" s="44">
        <f t="shared" si="109"/>
        <v>104.68535072925731</v>
      </c>
    </row>
    <row r="645" spans="1:6" ht="12.75" customHeight="1" x14ac:dyDescent="0.2">
      <c r="A645" s="62" t="s">
        <v>630</v>
      </c>
      <c r="B645" s="63" t="s">
        <v>1288</v>
      </c>
      <c r="C645" s="267" t="s">
        <v>1289</v>
      </c>
      <c r="D645" s="59">
        <f t="shared" ref="D645:E645" si="163">IF(D643&gt;=D644,D643-D644,0)</f>
        <v>0</v>
      </c>
      <c r="E645" s="59">
        <f t="shared" si="163"/>
        <v>0</v>
      </c>
      <c r="F645" s="44" t="str">
        <f t="shared" si="109"/>
        <v>-</v>
      </c>
    </row>
    <row r="646" spans="1:6" ht="12.75" customHeight="1" x14ac:dyDescent="0.2">
      <c r="A646" s="62" t="s">
        <v>630</v>
      </c>
      <c r="B646" s="63" t="s">
        <v>1290</v>
      </c>
      <c r="C646" s="267" t="s">
        <v>1291</v>
      </c>
      <c r="D646" s="59">
        <f t="shared" ref="D646:E646" si="164">IF(D644&gt;=D643,D644-D643,0)</f>
        <v>341464.38000000012</v>
      </c>
      <c r="E646" s="59">
        <f t="shared" si="164"/>
        <v>237349.48999999976</v>
      </c>
      <c r="F646" s="44">
        <f t="shared" si="109"/>
        <v>69.509296987287414</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73497.130000000092</v>
      </c>
      <c r="E648" s="59">
        <f>IF(E427-E426+E642-E641&gt;=0,E427-E426+E642-E641,0)</f>
        <v>62820.81</v>
      </c>
      <c r="F648" s="44">
        <f t="shared" si="109"/>
        <v>85.473827345366985</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414961.51000000024</v>
      </c>
      <c r="E650" s="59">
        <f t="shared" si="166"/>
        <v>300170.29999999976</v>
      </c>
      <c r="F650" s="44">
        <f t="shared" si="109"/>
        <v>72.336901800844032</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78664.39</v>
      </c>
      <c r="E653" s="193">
        <v>90633.37</v>
      </c>
      <c r="F653" s="44">
        <f t="shared" ref="F653:F740" si="167">IF(D653&lt;&gt;0,IF(E653/D653&gt;=100,"&gt;&gt;100",E653/D653*100),"-")</f>
        <v>115.21524542426376</v>
      </c>
    </row>
    <row r="654" spans="1:6" ht="12.75" customHeight="1" x14ac:dyDescent="0.2">
      <c r="A654" s="62" t="s">
        <v>1305</v>
      </c>
      <c r="B654" s="63" t="s">
        <v>1306</v>
      </c>
      <c r="C654" s="267" t="s">
        <v>1305</v>
      </c>
      <c r="D654" s="193">
        <v>1690213.48</v>
      </c>
      <c r="E654" s="193">
        <v>1899463.04</v>
      </c>
      <c r="F654" s="44">
        <f t="shared" si="167"/>
        <v>112.3800669250372</v>
      </c>
    </row>
    <row r="655" spans="1:6" ht="12.75" customHeight="1" x14ac:dyDescent="0.2">
      <c r="A655" s="62" t="s">
        <v>1307</v>
      </c>
      <c r="B655" s="63" t="s">
        <v>1308</v>
      </c>
      <c r="C655" s="267" t="s">
        <v>1307</v>
      </c>
      <c r="D655" s="193">
        <v>1768863.91</v>
      </c>
      <c r="E655" s="193">
        <v>1990096.41</v>
      </c>
      <c r="F655" s="44">
        <f t="shared" si="167"/>
        <v>112.50703905197545</v>
      </c>
    </row>
    <row r="656" spans="1:6" ht="24" x14ac:dyDescent="0.2">
      <c r="A656" s="62">
        <v>11</v>
      </c>
      <c r="B656" s="63" t="s">
        <v>1309</v>
      </c>
      <c r="C656" s="267" t="s">
        <v>1310</v>
      </c>
      <c r="D656" s="59">
        <f t="shared" ref="D656:E656" si="168">+D653+D654-D655</f>
        <v>13.959999999962747</v>
      </c>
      <c r="E656" s="59">
        <f t="shared" si="168"/>
        <v>0</v>
      </c>
      <c r="F656" s="44">
        <f t="shared" si="167"/>
        <v>0</v>
      </c>
    </row>
    <row r="657" spans="1:6" ht="24" x14ac:dyDescent="0.2">
      <c r="A657" s="62" t="s">
        <v>630</v>
      </c>
      <c r="B657" s="63" t="s">
        <v>1311</v>
      </c>
      <c r="C657" s="267" t="s">
        <v>1312</v>
      </c>
      <c r="D657" s="273">
        <v>20</v>
      </c>
      <c r="E657" s="273">
        <v>36</v>
      </c>
      <c r="F657" s="44">
        <f t="shared" si="167"/>
        <v>180</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20</v>
      </c>
      <c r="E659" s="273">
        <v>35</v>
      </c>
      <c r="F659" s="44">
        <f t="shared" si="167"/>
        <v>175</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448236.54</v>
      </c>
      <c r="E669" s="193">
        <v>72492.259999999995</v>
      </c>
      <c r="F669" s="44">
        <f t="shared" si="167"/>
        <v>16.172768958104129</v>
      </c>
    </row>
    <row r="670" spans="1:6" ht="12.75" customHeight="1" x14ac:dyDescent="0.2">
      <c r="A670" s="62">
        <v>63312</v>
      </c>
      <c r="B670" s="63" t="s">
        <v>1338</v>
      </c>
      <c r="C670" s="267" t="s">
        <v>1339</v>
      </c>
      <c r="D670" s="193">
        <v>63946.41</v>
      </c>
      <c r="E670" s="193"/>
      <c r="F670" s="44">
        <f t="shared" si="167"/>
        <v>0</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101527.64</v>
      </c>
      <c r="E673" s="193">
        <v>50993.53</v>
      </c>
      <c r="F673" s="44">
        <f t="shared" si="167"/>
        <v>50.226253658609608</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11489.87</v>
      </c>
      <c r="E677" s="191">
        <v>14520.72</v>
      </c>
      <c r="F677" s="70">
        <f t="shared" si="167"/>
        <v>126.37845336805375</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297000</v>
      </c>
      <c r="E702" s="191">
        <v>253103.4</v>
      </c>
      <c r="F702" s="70">
        <f t="shared" si="167"/>
        <v>85.22</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1016.18</v>
      </c>
      <c r="E734" s="191">
        <v>2877.89</v>
      </c>
      <c r="F734" s="70">
        <f t="shared" si="167"/>
        <v>283.20671534570647</v>
      </c>
    </row>
    <row r="735" spans="1:6" ht="12.75" customHeight="1" x14ac:dyDescent="0.2">
      <c r="A735" s="62" t="s">
        <v>1448</v>
      </c>
      <c r="B735" s="63" t="s">
        <v>1449</v>
      </c>
      <c r="C735" s="267" t="s">
        <v>1448</v>
      </c>
      <c r="D735" s="193">
        <v>1792.75</v>
      </c>
      <c r="E735" s="193">
        <v>1793</v>
      </c>
      <c r="F735" s="44">
        <f t="shared" si="167"/>
        <v>100.01394505647747</v>
      </c>
    </row>
    <row r="736" spans="1:6" ht="12.75" customHeight="1" x14ac:dyDescent="0.2">
      <c r="A736" s="62" t="s">
        <v>1450</v>
      </c>
      <c r="B736" s="63" t="s">
        <v>1451</v>
      </c>
      <c r="C736" s="267" t="s">
        <v>1450</v>
      </c>
      <c r="D736" s="193">
        <v>3432.04</v>
      </c>
      <c r="E736" s="193">
        <v>265.60000000000002</v>
      </c>
      <c r="F736" s="44">
        <f t="shared" si="167"/>
        <v>7.7388375426859835</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594.48</v>
      </c>
      <c r="E738" s="193">
        <v>594.24</v>
      </c>
      <c r="F738" s="44">
        <f t="shared" si="167"/>
        <v>99.959628582963262</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7441.96</v>
      </c>
      <c r="E741" s="191">
        <v>5525.46</v>
      </c>
      <c r="F741" s="70">
        <f t="shared" ref="F741:F1006" si="169">IF(D741&lt;&gt;0,IF(E741/D741&gt;=100,"&gt;&gt;100",E741/D741*100),"-")</f>
        <v>74.247375691350129</v>
      </c>
    </row>
    <row r="742" spans="1:6" ht="12.75" customHeight="1" x14ac:dyDescent="0.2">
      <c r="A742" s="69" t="s">
        <v>1462</v>
      </c>
      <c r="B742" s="64" t="s">
        <v>1463</v>
      </c>
      <c r="C742" s="301" t="s">
        <v>1462</v>
      </c>
      <c r="D742" s="191">
        <v>438.7</v>
      </c>
      <c r="E742" s="191">
        <v>4053.72</v>
      </c>
      <c r="F742" s="70">
        <f t="shared" si="169"/>
        <v>924.0300888990198</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v>14729.21</v>
      </c>
      <c r="F777" s="70" t="str">
        <f t="shared" si="169"/>
        <v>-</v>
      </c>
    </row>
    <row r="778" spans="1:6" ht="12.75" customHeight="1" x14ac:dyDescent="0.2">
      <c r="A778" s="69">
        <v>35232</v>
      </c>
      <c r="B778" s="64" t="s">
        <v>1534</v>
      </c>
      <c r="C778" s="301" t="s">
        <v>1535</v>
      </c>
      <c r="D778" s="191">
        <v>199.08</v>
      </c>
      <c r="E778" s="191">
        <v>31045.87</v>
      </c>
      <c r="F778" s="70" t="str">
        <f t="shared" si="169"/>
        <v>&gt;&gt;100</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v>114461.12</v>
      </c>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64526.89</v>
      </c>
      <c r="E843" s="193">
        <v>87907.86</v>
      </c>
      <c r="F843" s="44">
        <f t="shared" si="169"/>
        <v>136.23445977328211</v>
      </c>
    </row>
    <row r="844" spans="1:6" ht="12.75" customHeight="1" x14ac:dyDescent="0.2">
      <c r="A844" s="62" t="s">
        <v>1665</v>
      </c>
      <c r="B844" s="63" t="s">
        <v>1666</v>
      </c>
      <c r="C844" s="267" t="s">
        <v>1665</v>
      </c>
      <c r="D844" s="193">
        <v>1450</v>
      </c>
      <c r="E844" s="193">
        <v>2500</v>
      </c>
      <c r="F844" s="44">
        <f t="shared" si="169"/>
        <v>172.41379310344826</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12270</v>
      </c>
      <c r="E848" s="193">
        <v>12930</v>
      </c>
      <c r="F848" s="44">
        <f t="shared" si="169"/>
        <v>105.37897310513446</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3853.35</v>
      </c>
      <c r="E850" s="193">
        <v>5932.28</v>
      </c>
      <c r="F850" s="44">
        <f t="shared" si="169"/>
        <v>153.95123723513308</v>
      </c>
    </row>
    <row r="851" spans="1:6" ht="12.75" customHeight="1" x14ac:dyDescent="0.2">
      <c r="A851" s="62">
        <v>37221</v>
      </c>
      <c r="B851" s="63" t="s">
        <v>1679</v>
      </c>
      <c r="C851" s="267" t="s">
        <v>1680</v>
      </c>
      <c r="D851" s="193">
        <v>7609.9</v>
      </c>
      <c r="E851" s="193">
        <v>14140.86</v>
      </c>
      <c r="F851" s="44">
        <f t="shared" si="169"/>
        <v>185.82188990656908</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12043.19</v>
      </c>
      <c r="E855" s="193">
        <v>24291.22</v>
      </c>
      <c r="F855" s="44">
        <f t="shared" si="169"/>
        <v>201.70087825567808</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opLeftCell="A85"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194570.74</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2002216.1300000001</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1409705.6500000001</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344425.14</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562808.51</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2210.56</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64312.68</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114461.12</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147702.22</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1105</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172680.42</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536325.18000000005</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56185.3</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1870807.24</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1337488.4099999999</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332973.2</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565452.15</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2377.79</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50275.08</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74226.210000000006</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138111.49</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1105</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172967.49</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506169.08</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27149.75</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325979.63000000012</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71767.98</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15128.59</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v>15128.59</v>
      </c>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56639.39</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36175.75</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v>36026.43</v>
      </c>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v>149.32</v>
      </c>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9537.6</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v>9537.6</v>
      </c>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6533.54</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v>6398.16</v>
      </c>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v>135.38</v>
      </c>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4300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v>2700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v>1600</v>
      </c>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92.5</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v>92.5</v>
      </c>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254211.65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171904.53</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68400.160000000003</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v>13906.96</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90"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10</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36991</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10</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Provjera</v>
      </c>
      <c r="C230" s="90" t="s">
        <v>3429</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Provjera</v>
      </c>
      <c r="C235" s="90" t="s">
        <v>3434</v>
      </c>
      <c r="D235" s="94"/>
      <c r="E235" s="50">
        <f>MAX(G235:K235)</f>
        <v>0</v>
      </c>
      <c r="F235" s="50">
        <f>MAX(L235:O235)</f>
        <v>1</v>
      </c>
      <c r="G235" s="50"/>
      <c r="H235" s="50"/>
      <c r="I235" s="50"/>
      <c r="J235" s="50"/>
      <c r="K235" s="50"/>
      <c r="L235" s="50">
        <f>IF(AND('PR-RAS'!D111&gt;0,'PR-RAS'!D722=0),1,0)</f>
        <v>1</v>
      </c>
      <c r="M235" s="50">
        <f>IF(AND('PR-RAS'!E111&gt;0,'PR-RAS'!E722=0),1,0)</f>
        <v>1</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0</v>
      </c>
      <c r="M243" s="50">
        <f>IF(AND('PR-RAS'!E198&gt;0,'PR-RAS'!E743=0),1,0)</f>
        <v>1</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3446</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2025-07-10T17:34:30Z</cp:lastPrinted>
  <dcterms:created xsi:type="dcterms:W3CDTF">2022-04-01T05:14:30Z</dcterms:created>
  <dcterms:modified xsi:type="dcterms:W3CDTF">2025-07-10T17:34:58Z</dcterms:modified>
</cp:coreProperties>
</file>